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DOAN\NAM 2023\1. UBND HUYEN\2. BAO CAO\0. BAO CAO DINH KY\QUI I\"/>
    </mc:Choice>
  </mc:AlternateContent>
  <xr:revisionPtr revIDLastSave="0" documentId="13_ncr:1_{CC79DD75-0934-43B7-AF2A-32923C9758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81029"/>
</workbook>
</file>

<file path=xl/calcChain.xml><?xml version="1.0" encoding="utf-8"?>
<calcChain xmlns="http://schemas.openxmlformats.org/spreadsheetml/2006/main">
  <c r="I146" i="1" l="1"/>
  <c r="G146" i="1"/>
  <c r="I145" i="1"/>
  <c r="G145" i="1"/>
  <c r="I144" i="1"/>
  <c r="G144" i="1"/>
  <c r="I142" i="1"/>
  <c r="G142" i="1"/>
  <c r="I141" i="1"/>
  <c r="G141" i="1"/>
  <c r="I140" i="1"/>
  <c r="G140" i="1"/>
  <c r="I138" i="1"/>
  <c r="G138" i="1"/>
  <c r="I137" i="1"/>
  <c r="G137" i="1"/>
  <c r="I136" i="1"/>
  <c r="G136" i="1"/>
  <c r="I135" i="1"/>
  <c r="G135" i="1"/>
  <c r="I133" i="1"/>
  <c r="G133" i="1"/>
  <c r="I132" i="1"/>
  <c r="G132" i="1"/>
  <c r="I131" i="1"/>
  <c r="G131" i="1"/>
  <c r="I130" i="1"/>
  <c r="G130" i="1"/>
  <c r="I124" i="1"/>
  <c r="G124" i="1"/>
  <c r="I123" i="1"/>
  <c r="G123" i="1"/>
  <c r="K66" i="1"/>
  <c r="K65" i="1"/>
  <c r="G65" i="1"/>
  <c r="G64" i="1"/>
  <c r="K63" i="1"/>
  <c r="K61" i="1"/>
  <c r="K59" i="1"/>
  <c r="K57" i="1"/>
  <c r="I36" i="1"/>
  <c r="G36" i="1"/>
  <c r="I34" i="1"/>
  <c r="G34" i="1"/>
  <c r="J33" i="1"/>
  <c r="H33" i="1"/>
  <c r="G33" i="1"/>
  <c r="F33" i="1"/>
  <c r="E33" i="1"/>
  <c r="I32" i="1"/>
  <c r="I33" i="1" s="1"/>
  <c r="G32" i="1"/>
  <c r="I25" i="1"/>
  <c r="G25" i="1"/>
  <c r="I24" i="1"/>
  <c r="G24" i="1"/>
  <c r="D24" i="1"/>
  <c r="G23" i="1"/>
  <c r="G20" i="1"/>
  <c r="G19" i="1"/>
  <c r="D19" i="1"/>
  <c r="D17" i="1"/>
  <c r="H16" i="1"/>
  <c r="K15" i="1"/>
  <c r="K16" i="1" s="1"/>
  <c r="J15" i="1"/>
  <c r="J16" i="1" s="1"/>
  <c r="H15" i="1"/>
  <c r="I15" i="1" s="1"/>
  <c r="F15" i="1"/>
  <c r="F17" i="1" s="1"/>
  <c r="E15" i="1"/>
  <c r="E17" i="1" s="1"/>
  <c r="H14" i="1"/>
  <c r="E14" i="1"/>
  <c r="K13" i="1"/>
  <c r="K14" i="1" s="1"/>
  <c r="J13" i="1"/>
  <c r="J14" i="1" s="1"/>
  <c r="I13" i="1"/>
  <c r="H13" i="1"/>
  <c r="F13" i="1"/>
  <c r="G13" i="1" s="1"/>
  <c r="E12" i="1"/>
  <c r="D12" i="1"/>
  <c r="E11" i="1"/>
  <c r="K10" i="1"/>
  <c r="K11" i="1" s="1"/>
  <c r="J10" i="1"/>
  <c r="J11" i="1" s="1"/>
  <c r="H10" i="1"/>
  <c r="H11" i="1" s="1"/>
  <c r="F10" i="1"/>
  <c r="F12" i="1" s="1"/>
  <c r="K9" i="1"/>
  <c r="E9" i="1"/>
  <c r="K8" i="1"/>
  <c r="J8" i="1"/>
  <c r="J12" i="1" s="1"/>
  <c r="H8" i="1"/>
  <c r="I8" i="1" s="1"/>
  <c r="F8" i="1"/>
  <c r="F9" i="1" s="1"/>
  <c r="F11" i="1" l="1"/>
  <c r="I10" i="1"/>
  <c r="G8" i="1"/>
  <c r="G10" i="1"/>
  <c r="E16" i="1"/>
  <c r="H17" i="1"/>
  <c r="F16" i="1"/>
  <c r="J17" i="1"/>
  <c r="H9" i="1"/>
  <c r="K17" i="1"/>
  <c r="J9" i="1"/>
  <c r="H12" i="1"/>
  <c r="G15" i="1"/>
  <c r="K12" i="1"/>
  <c r="F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DangHuynh</author>
  </authors>
  <commentList>
    <comment ref="B95" authorId="0" shapeId="0" xr:uid="{00000000-0006-0000-0000-000001000000}">
      <text>
        <r>
          <rPr>
            <b/>
            <sz val="9"/>
            <rFont val="Tahoma"/>
            <charset val="134"/>
          </rPr>
          <t>DangHuynh:</t>
        </r>
        <r>
          <rPr>
            <sz val="9"/>
            <rFont val="Tahoma"/>
            <charset val="134"/>
          </rPr>
          <t xml:space="preserve">
chỉ tiêu này cấp huyện không thực hiện theo QĐ số 24/QĐ-UBND ngày 11/1/2021 của UBND huyện Châu Thành</t>
        </r>
      </text>
    </comment>
  </commentList>
</comments>
</file>

<file path=xl/sharedStrings.xml><?xml version="1.0" encoding="utf-8"?>
<sst xmlns="http://schemas.openxmlformats.org/spreadsheetml/2006/main" count="463" uniqueCount="277">
  <si>
    <t>STT</t>
  </si>
  <si>
    <t>CHỈ TIÊU</t>
  </si>
  <si>
    <t>ĐƠN VỊ TÍNH</t>
  </si>
  <si>
    <t>KH 2023</t>
  </si>
  <si>
    <t>TH THANG 3/2022</t>
  </si>
  <si>
    <t>THÁNG 3 NĂM 2023</t>
  </si>
  <si>
    <t>QUÍ I NĂM 2023</t>
  </si>
  <si>
    <t>MỤC TIÊU
QUÍ II NĂM 2023</t>
  </si>
  <si>
    <t>MỤC TIÊU
06 THÁNG NĂM 2023</t>
  </si>
  <si>
    <t>ƯỚC THỰC HIỆN</t>
  </si>
  <si>
    <t>SO VỚI CÙNG KỲ NĂM 2022</t>
  </si>
  <si>
    <t>A</t>
  </si>
  <si>
    <t>KINH TẾ</t>
  </si>
  <si>
    <t>I</t>
  </si>
  <si>
    <t>NGÂN SÁCH</t>
  </si>
  <si>
    <t>Thu ngân sách Nhà nước trên địa bàn</t>
  </si>
  <si>
    <t>Tỷ đồng</t>
  </si>
  <si>
    <t>Tốc độ tăng</t>
  </si>
  <si>
    <t>%</t>
  </si>
  <si>
    <t>Trong đó: Thu nội địa</t>
  </si>
  <si>
    <t>Tốc độ tăng thu nội địa</t>
  </si>
  <si>
    <t>Tỷ lệ thu nội địa/tổng thu NSNN trên địa bàn</t>
  </si>
  <si>
    <t>Chi cân đối ngân sách địa phương</t>
  </si>
  <si>
    <t>Trong đó: Chi đầu tư phát triển của ngân sách địa phương</t>
  </si>
  <si>
    <t>Tỷ lệ chi đầu tư phát triển của NSĐP trong chi cân đối NSĐP</t>
  </si>
  <si>
    <t>II</t>
  </si>
  <si>
    <t>ĐẦU TƯ</t>
  </si>
  <si>
    <t>Vốn đầu tư thực hiện trên địa bàn huyện</t>
  </si>
  <si>
    <t>1.1</t>
  </si>
  <si>
    <t>Nhà nước</t>
  </si>
  <si>
    <t>"</t>
  </si>
  <si>
    <t>1.2</t>
  </si>
  <si>
    <t>Ngoài Nhà nước</t>
  </si>
  <si>
    <t>1.3</t>
  </si>
  <si>
    <t>Khu vực có vốn đầu tư nước ngoài</t>
  </si>
  <si>
    <t>Vốn đầu tư xây dựng cơ bản nguồn vốn ngân sách nhà nước</t>
  </si>
  <si>
    <t>Vốn đầu tư thuộc nguồn vốn NSNN do cấp huyện quản lý</t>
  </si>
  <si>
    <t>3.1</t>
  </si>
  <si>
    <t>Số dự án</t>
  </si>
  <si>
    <t>Dự án</t>
  </si>
  <si>
    <t>3.2</t>
  </si>
  <si>
    <t>Tổng vốn</t>
  </si>
  <si>
    <t>III</t>
  </si>
  <si>
    <t>DOANH NGHIỆP, HỢP TÁC XÃ</t>
  </si>
  <si>
    <t>Doanh nghiệp</t>
  </si>
  <si>
    <t>Số doanh nghiệp đang hoạt động có kết quả sản xuất kinh doanh tại thời điểm 31/12 hằng năm</t>
  </si>
  <si>
    <t>Số lao động trong doanh nghiệp đang hoạt động sản xuất kinh doanh tại thời điểm 31/12 hằng năm</t>
  </si>
  <si>
    <t>Người</t>
  </si>
  <si>
    <t>Doanh nghiệp thành lập mới</t>
  </si>
  <si>
    <t>1.3.1</t>
  </si>
  <si>
    <t>Số doanh nghiệp thành lập mới</t>
  </si>
  <si>
    <t>1.3.2</t>
  </si>
  <si>
    <t>Tổng số vốn đăng ký</t>
  </si>
  <si>
    <t>1.3.3</t>
  </si>
  <si>
    <t>Tổng số lao động đăng ký</t>
  </si>
  <si>
    <t>1.4</t>
  </si>
  <si>
    <t>Số doanh nghiệp giải thể</t>
  </si>
  <si>
    <t>Hợp tác xã</t>
  </si>
  <si>
    <t>2.1</t>
  </si>
  <si>
    <t>Số hợp tác xã đang hoạt động có kết quả sản xuất kinh doanh tại thời điểm 31/12 hằng năm</t>
  </si>
  <si>
    <t>2.2</t>
  </si>
  <si>
    <t>Số lao động trong hợp tác xã đang hoạt động sản xuất kinh doanh tại thời điểm 31/12 hằng năm</t>
  </si>
  <si>
    <t>2.3</t>
  </si>
  <si>
    <t>Số hợp tác xã thành lập mới</t>
  </si>
  <si>
    <t>2.4</t>
  </si>
  <si>
    <t>Số hợp tác xã hoàn tất thủ tục giải thể</t>
  </si>
  <si>
    <t>HTX</t>
  </si>
  <si>
    <t>2.5</t>
  </si>
  <si>
    <t>Tổng số tổ hợp tác</t>
  </si>
  <si>
    <t>THT</t>
  </si>
  <si>
    <t>Tổng số làng nghề, làng nghề truyền thống, nghề truyền thống trên địa bàn</t>
  </si>
  <si>
    <t>Đơn vị</t>
  </si>
  <si>
    <t>IV</t>
  </si>
  <si>
    <t>NÔNG, LÂM NGHIỆP VÀ THỦY SẢN</t>
  </si>
  <si>
    <t>Nông nghiệp</t>
  </si>
  <si>
    <t>Cây lương thực có hạt</t>
  </si>
  <si>
    <t>1.1.1</t>
  </si>
  <si>
    <t>Diện tích gieo trồng cây lương thực có hạt</t>
  </si>
  <si>
    <t>Nghìn ha</t>
  </si>
  <si>
    <t>Trong đó: Lúa</t>
  </si>
  <si>
    <t>9,601.5</t>
  </si>
  <si>
    <t>1.1.2</t>
  </si>
  <si>
    <t>Sản lượng lương thực có hạt</t>
  </si>
  <si>
    <t>Nghìn tấn</t>
  </si>
  <si>
    <t>Sản lượng lương thực có hạt bình quân đầu người</t>
  </si>
  <si>
    <t>Kg</t>
  </si>
  <si>
    <r>
      <rPr>
        <sz val="12"/>
        <rFont val="Times New Roman"/>
        <charset val="134"/>
      </rPr>
      <t xml:space="preserve">Sản lượng một số cây lâu năm </t>
    </r>
    <r>
      <rPr>
        <i/>
        <sz val="12"/>
        <rFont val="Times New Roman"/>
        <charset val="134"/>
      </rPr>
      <t>(tùy theo tình hình thực tế của từng địa phương)</t>
    </r>
  </si>
  <si>
    <t>Cam, chanh, quýt</t>
  </si>
  <si>
    <t>Ha</t>
  </si>
  <si>
    <t>660,50</t>
  </si>
  <si>
    <t>Tấn</t>
  </si>
  <si>
    <t>Xoài</t>
  </si>
  <si>
    <t>Nhãn</t>
  </si>
  <si>
    <t>1.3.4</t>
  </si>
  <si>
    <t xml:space="preserve">Sầu riêng </t>
  </si>
  <si>
    <t>1.3.5</t>
  </si>
  <si>
    <t xml:space="preserve">Diện tích cây hàng năm </t>
  </si>
  <si>
    <t>Sản lượng cây hàng năm</t>
  </si>
  <si>
    <t>1.5</t>
  </si>
  <si>
    <t>Số gia súc, gia cầm</t>
  </si>
  <si>
    <t>1.5.1</t>
  </si>
  <si>
    <t>Trâu</t>
  </si>
  <si>
    <t>Con</t>
  </si>
  <si>
    <t>1.5.2</t>
  </si>
  <si>
    <t>Bò</t>
  </si>
  <si>
    <t>1.5.3</t>
  </si>
  <si>
    <t>Heo</t>
  </si>
  <si>
    <t>1.5.4</t>
  </si>
  <si>
    <t>Gia cầm</t>
  </si>
  <si>
    <t>Nghìn con</t>
  </si>
  <si>
    <t>Trong đó, vịt</t>
  </si>
  <si>
    <t>1.6</t>
  </si>
  <si>
    <t>Sản lượng một số sản phẩm chăn nuôi chủ yếu</t>
  </si>
  <si>
    <t>1.6.1</t>
  </si>
  <si>
    <t>Thịt trâu hơi</t>
  </si>
  <si>
    <t>1.6.2</t>
  </si>
  <si>
    <t>Thịt bò hơi</t>
  </si>
  <si>
    <t>1.6.3</t>
  </si>
  <si>
    <t>Thịt lợn hơi</t>
  </si>
  <si>
    <t>1.6.4</t>
  </si>
  <si>
    <t>Thịt gia cầm hơi</t>
  </si>
  <si>
    <t>Lâm nghiệp</t>
  </si>
  <si>
    <t>Diện tích rừng trồng mới tập trung</t>
  </si>
  <si>
    <t>Thủy sản</t>
  </si>
  <si>
    <t>Diện tích mặt nước nuôi trồng thủy sản</t>
  </si>
  <si>
    <t>Sản lượng thủy sản</t>
  </si>
  <si>
    <t>3.2.1</t>
  </si>
  <si>
    <t>Nuôi trồng</t>
  </si>
  <si>
    <t>3.2.2</t>
  </si>
  <si>
    <t>Khai thác</t>
  </si>
  <si>
    <t>Trong đó: Khai thác biển</t>
  </si>
  <si>
    <t>V</t>
  </si>
  <si>
    <t>CÔNG NGHIỆP, THƯƠNG MẠI</t>
  </si>
  <si>
    <t>Sản lượng một số sản phẩm công nghiệp chủ yếu</t>
  </si>
  <si>
    <t>(Đvt)</t>
  </si>
  <si>
    <t>(Tùy thuộc sản phẩm chủ yếu của địa phương)</t>
  </si>
  <si>
    <t>Số lượng chợ, siêu thị, trung tâm thương mại</t>
  </si>
  <si>
    <t>Số lượng chợ</t>
  </si>
  <si>
    <t> Chợ</t>
  </si>
  <si>
    <t>Số lượng siêu thị</t>
  </si>
  <si>
    <t> Siêu thị</t>
  </si>
  <si>
    <t>Số lượng trung tâm thương mại</t>
  </si>
  <si>
    <t> Tttm</t>
  </si>
  <si>
    <t>Doanh thu bán lẻ hàng hóa</t>
  </si>
  <si>
    <t>Triệu đồng</t>
  </si>
  <si>
    <t>B</t>
  </si>
  <si>
    <t>XÃ HỘI</t>
  </si>
  <si>
    <t>DÂN SỐ</t>
  </si>
  <si>
    <t>Đang triển khai thực hiện</t>
  </si>
  <si>
    <t>Dân số trung bình</t>
  </si>
  <si>
    <t>Nghìn người</t>
  </si>
  <si>
    <r>
      <rPr>
        <i/>
        <sz val="12"/>
        <rFont val="Times New Roman"/>
        <charset val="134"/>
      </rPr>
      <t>Trong đó:</t>
    </r>
    <r>
      <rPr>
        <sz val="12"/>
        <rFont val="Times New Roman"/>
        <charset val="134"/>
      </rPr>
      <t xml:space="preserve"> Tỷ lệ dân số thành thị</t>
    </r>
  </si>
  <si>
    <t>Mật độ dân số</t>
  </si>
  <si>
    <r>
      <rPr>
        <b/>
        <sz val="12"/>
        <rFont val="Times New Roman"/>
        <charset val="134"/>
      </rPr>
      <t>Người/km</t>
    </r>
    <r>
      <rPr>
        <b/>
        <vertAlign val="superscript"/>
        <sz val="12"/>
        <rFont val="Times New Roman"/>
        <charset val="134"/>
      </rPr>
      <t>2</t>
    </r>
  </si>
  <si>
    <t>Tỷ lệ tăng dân số tự nhiên</t>
  </si>
  <si>
    <r>
      <rPr>
        <b/>
        <vertAlign val="superscript"/>
        <sz val="12"/>
        <rFont val="Times New Roman"/>
        <charset val="134"/>
      </rPr>
      <t>o</t>
    </r>
    <r>
      <rPr>
        <b/>
        <sz val="12"/>
        <rFont val="Times New Roman"/>
        <charset val="134"/>
      </rPr>
      <t>/</t>
    </r>
    <r>
      <rPr>
        <b/>
        <vertAlign val="subscript"/>
        <sz val="12"/>
        <rFont val="Times New Roman"/>
        <charset val="134"/>
      </rPr>
      <t>oo</t>
    </r>
  </si>
  <si>
    <t>Tỷ số giới tính khi sinh</t>
  </si>
  <si>
    <t>Số bé trai/100 bé gái</t>
  </si>
  <si>
    <t>99,25/100</t>
  </si>
  <si>
    <t>LAO ĐỘNG</t>
  </si>
  <si>
    <t>Số lao động có việc làm trên địa bàn</t>
  </si>
  <si>
    <t xml:space="preserve">Nông, lâm nghiệp và thủy sản </t>
  </si>
  <si>
    <t xml:space="preserve">Công nghiệp, xây dựng </t>
  </si>
  <si>
    <t xml:space="preserve">Thương mại, dịch vụ </t>
  </si>
  <si>
    <t>Cơ cấu lao động có việc làm trên địa bàn</t>
  </si>
  <si>
    <t>Nông, lâm nghiệp và thủy sản</t>
  </si>
  <si>
    <t>Công nghiệp, xây dựng</t>
  </si>
  <si>
    <t>Thương mại, dịch vụ</t>
  </si>
  <si>
    <t>Số người lao động có việc làm trong năm</t>
  </si>
  <si>
    <t>Tỷ lệ lao động đã qua đào tạo</t>
  </si>
  <si>
    <r>
      <rPr>
        <i/>
        <sz val="12"/>
        <rFont val="Times New Roman"/>
        <charset val="134"/>
      </rPr>
      <t xml:space="preserve">Trong đó: </t>
    </r>
    <r>
      <rPr>
        <sz val="12"/>
        <rFont val="Times New Roman"/>
        <charset val="134"/>
      </rPr>
      <t>Có bằng, chứng chỉ</t>
    </r>
  </si>
  <si>
    <t>Tổng số lao động nông thôn được đào tạo nghề</t>
  </si>
  <si>
    <t>Số lao động đi làm việc có thời hạn ở nước ngoài trong năm theo hợp đồng</t>
  </si>
  <si>
    <t>Tỷ lệ thất nghiệp</t>
  </si>
  <si>
    <t>7.1</t>
  </si>
  <si>
    <t>Thành thị</t>
  </si>
  <si>
    <t>7.2</t>
  </si>
  <si>
    <t>Nông thôn</t>
  </si>
  <si>
    <t>Tỷ lệ người lao động tham gia bảo hiểm xã hội so với lực lượng lao động trong độ tuổi lao động</t>
  </si>
  <si>
    <t>10,39 (9.005/86.638)</t>
  </si>
  <si>
    <t>7,51
(6.452/85.865)</t>
  </si>
  <si>
    <t>7,86
(6.810/86.638)</t>
  </si>
  <si>
    <t>7,52
(6464/85.865)</t>
  </si>
  <si>
    <t>7,86 (6810/86838)</t>
  </si>
  <si>
    <t>7,53
(6.464/85,865)</t>
  </si>
  <si>
    <t>8,67
(7515/86.638)</t>
  </si>
  <si>
    <t>8,67
(7,515/86,638)</t>
  </si>
  <si>
    <t>Tỷ lệ người lao động tham gia bảo hiểm thất nghiệp so với lực lượng lao động trong độ tuổi lao động</t>
  </si>
  <si>
    <t>5,78 (5.006/86.638)</t>
  </si>
  <si>
    <t>5,01(4,298/85.865)</t>
  </si>
  <si>
    <t>5,14
(4.450/86.638)</t>
  </si>
  <si>
    <t>5,01
(4298/85.865)</t>
  </si>
  <si>
    <t>5,14
( 4.450/86.638)</t>
  </si>
  <si>
    <t>5,01
(4298/85865)</t>
  </si>
  <si>
    <t>5,5
(4.765/86.638)</t>
  </si>
  <si>
    <t>GIÁO DỤC ĐÀO TẠO</t>
  </si>
  <si>
    <t>Tỷ lệ huy động trẻ em từ 3 tháng tuổi đến 36 tháng tuổi đi nhà trẻ</t>
  </si>
  <si>
    <t>27,92</t>
  </si>
  <si>
    <t>Tỷ lệ huy động trẻ em từ 3 đến 5 tuổi đi học mẫu giáo</t>
  </si>
  <si>
    <t>88,06</t>
  </si>
  <si>
    <t>Tỷ lệ học sinh trong độ tuổi đi học</t>
  </si>
  <si>
    <t>Tiểu học</t>
  </si>
  <si>
    <t>Trung học cơ sở</t>
  </si>
  <si>
    <t>3.3</t>
  </si>
  <si>
    <t>Trung học phổ thông</t>
  </si>
  <si>
    <t>Tỷ lệ trường học các cấp đạt chuẩn quốc gia</t>
  </si>
  <si>
    <t>4.1</t>
  </si>
  <si>
    <t>Mầm non</t>
  </si>
  <si>
    <t>4.2</t>
  </si>
  <si>
    <t>4.3</t>
  </si>
  <si>
    <t>4.4</t>
  </si>
  <si>
    <t>Tỷ lệ phòng học kiên cố</t>
  </si>
  <si>
    <t>5.1</t>
  </si>
  <si>
    <t>5.2</t>
  </si>
  <si>
    <t>5.3</t>
  </si>
  <si>
    <t>5.4</t>
  </si>
  <si>
    <t>Số học sinh phổ thông bình quân một lớp học</t>
  </si>
  <si>
    <t>Học sinh</t>
  </si>
  <si>
    <t>6.1</t>
  </si>
  <si>
    <t>6.2</t>
  </si>
  <si>
    <t>6.3</t>
  </si>
  <si>
    <t>Số học sinh phổ thông bình quân một giáo viên</t>
  </si>
  <si>
    <t>7.3</t>
  </si>
  <si>
    <t>Y TẾ</t>
  </si>
  <si>
    <t xml:space="preserve">Tỷ lệ trẻ em dưới 5 tuổi suy dinh dưỡng </t>
  </si>
  <si>
    <t xml:space="preserve">% </t>
  </si>
  <si>
    <t xml:space="preserve">1.1 </t>
  </si>
  <si>
    <t xml:space="preserve">Cân nặng theo tuổi </t>
  </si>
  <si>
    <t xml:space="preserve">" </t>
  </si>
  <si>
    <t>9,13</t>
  </si>
  <si>
    <t>9,37</t>
  </si>
  <si>
    <t>9,27</t>
  </si>
  <si>
    <t>9,18</t>
  </si>
  <si>
    <t xml:space="preserve">1.2 </t>
  </si>
  <si>
    <t xml:space="preserve">Chiều cao theo tuổi </t>
  </si>
  <si>
    <t>11,84</t>
  </si>
  <si>
    <t>12,60</t>
  </si>
  <si>
    <t>11,90</t>
  </si>
  <si>
    <t xml:space="preserve">Tỷ lệ xã đạt tiêu chí quốc gia về y tế </t>
  </si>
  <si>
    <t xml:space="preserve">Tỷ lệ người tham gia bảo hiểm y tế </t>
  </si>
  <si>
    <t>94,5</t>
  </si>
  <si>
    <t xml:space="preserve">Tỷ lệ trạm y tế xã/phường/thị trấn có bác sĩ làm việc </t>
  </si>
  <si>
    <t>MỨC SỐNG DÂN CƯ</t>
  </si>
  <si>
    <t>Tỷ lệ nghèo đa chiều</t>
  </si>
  <si>
    <t>Mức giảm tỷ lệ nghèo đa chiều</t>
  </si>
  <si>
    <t>Điểm phần trăm</t>
  </si>
  <si>
    <t>Cuối năm mới thực hiện</t>
  </si>
  <si>
    <t>Thu nhập bình quân đầu người 01 tháng</t>
  </si>
  <si>
    <t>Nghìn đồng</t>
  </si>
  <si>
    <t>Chưa điều tra</t>
  </si>
  <si>
    <t>So với cả tỉnh</t>
  </si>
  <si>
    <t>Tỷ lệ xã được công nhận đạt chuẩn nông thôn mới</t>
  </si>
  <si>
    <t>Tỷ lệ xã được công nhận đạt chuẩn nông thôn mới nâng cao</t>
  </si>
  <si>
    <t>27,27</t>
  </si>
  <si>
    <t>Tỷ lệ xã được công nhận đạt chuẩn nông thôn mới kiểu mẫu</t>
  </si>
  <si>
    <t>Tỷ lệ dân số đô thị được cung cấp nước sạch qua hệ thống cấp nước tập trung</t>
  </si>
  <si>
    <t>Tỷ lệ nông thôn đô thị được cung cấp nước sạch qua hệ thống cấp nước tập trung</t>
  </si>
  <si>
    <t>93,9</t>
  </si>
  <si>
    <t>Tỷ lệ gia đình đạt danh hiệu gia đình văn hóa</t>
  </si>
  <si>
    <t>C</t>
  </si>
  <si>
    <t>MÔI TRƯỜNG, ĐÔ THỊ</t>
  </si>
  <si>
    <t>Tỷ lệ chất thải nguy hại được thu gom, xử lý</t>
  </si>
  <si>
    <t>Tỷ lệ chất thải rắn sinh hoạt đô thị được thu gom, xử lý</t>
  </si>
  <si>
    <t>Tỷ lệ đô thị hóa</t>
  </si>
  <si>
    <t>D</t>
  </si>
  <si>
    <t>CẢI CÁCH HÀNH CHÍNH</t>
  </si>
  <si>
    <t>Chỉ số năng lực cạnh tranh cấp địa phương (DDCI)</t>
  </si>
  <si>
    <t>Điểm</t>
  </si>
  <si>
    <t>Năm 2022 chưa có kết quả đánh giá</t>
  </si>
  <si>
    <t>Xếp hạng</t>
  </si>
  <si>
    <t>Hạng </t>
  </si>
  <si>
    <t>Chỉ số cải cách hành chính (Par index)</t>
  </si>
  <si>
    <t>Chỉ số hài lòng của người dân về sự phục vụ của cơ quan hành chính Nhà nước (SIPAS)</t>
  </si>
  <si>
    <r>
      <t xml:space="preserve">Phụ lục 
KHUNG ĐÁNH GIÁ TÌNH HÌNH KINH TẾ - XÃ HỘI HUYỆN QUÍ I/2023
THEO QUYẾT ĐỊNH SỐ 937/QĐ-UBND-HC NGÀY 22/08/2022 CỦA UBND TỈNH
</t>
    </r>
    <r>
      <rPr>
        <i/>
        <sz val="12"/>
        <color theme="1"/>
        <rFont val="Times New Roman"/>
        <charset val="134"/>
      </rPr>
      <t>(Kèm theo Công văn số              /BC-UBND ngày   tháng 02 năm 2023 của UBND Huyện)</t>
    </r>
  </si>
  <si>
    <t>Khác</t>
  </si>
  <si>
    <t>TIẾN ĐỘ</t>
  </si>
  <si>
    <t>không 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</si>
</sst>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0;[Red]#,##0.00"/>
    <numFmt numFmtId="165" formatCode="_-* #,##0.00\ _₫_-;\-* #,##0.00\ _₫_-;_-* &quot;-&quot;??\ _₫_-;_-@_-"/>
    <numFmt numFmtId="167" formatCode="_-* #,##0\ _₫_-;\-* #,##0\ _₫_-;_-* &quot;-&quot;??\ _₫_-;_-@_-"/>
    <numFmt numFmtId="168" formatCode="#,##0;[Red]#,##0"/>
    <numFmt numFmtId="169" formatCode="0_ "/>
    <numFmt numFmtId="170" formatCode="#,##0.0;[Red]#,##0.0"/>
    <numFmt numFmtId="171" formatCode="#,##0.000;[Red]#,##0.000"/>
    <numFmt numFmtId="172" formatCode="_(* #,##0_);_(* \(#,##0\);_(* &quot;-&quot;??_);_(@_)"/>
    <numFmt numFmtId="173" formatCode="_(* #,##0.0_);_(* \(#,##0.0\);_(* &quot;-&quot;??_);_(@_)"/>
    <numFmt numFmtId="174" formatCode="_(* #,##0.00_);_(* \(#,##0.00\);_(* &quot;-&quot;?_);_(@_)"/>
    <numFmt numFmtId="175" formatCode="0.00_ "/>
  </numFmts>
  <fonts count="19">
    <font>
      <sz val="12"/>
      <color theme="1"/>
      <name val="Times New Roman"/>
      <charset val="134"/>
    </font>
    <font>
      <sz val="12"/>
      <color rgb="FF0000FF"/>
      <name val="Times New Roman"/>
      <charset val="134"/>
    </font>
    <font>
      <sz val="12"/>
      <color rgb="FFFF0000"/>
      <name val="Times New Roman"/>
      <charset val="134"/>
    </font>
    <font>
      <sz val="12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sz val="12"/>
      <name val="Calibri"/>
      <charset val="134"/>
    </font>
    <font>
      <i/>
      <sz val="12"/>
      <color theme="1"/>
      <name val="Times New Roman"/>
      <charset val="134"/>
    </font>
    <font>
      <sz val="12"/>
      <name val="Times New Roman"/>
      <charset val="134"/>
    </font>
    <font>
      <b/>
      <sz val="12"/>
      <color rgb="FFFF0000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b/>
      <vertAlign val="superscript"/>
      <sz val="12"/>
      <name val="Times New Roman"/>
      <charset val="134"/>
    </font>
    <font>
      <sz val="10"/>
      <color rgb="FF000000"/>
      <name val="Times New Roman"/>
      <charset val="134"/>
    </font>
    <font>
      <b/>
      <vertAlign val="subscript"/>
      <sz val="12"/>
      <name val="Times New Roman"/>
      <charset val="134"/>
    </font>
    <font>
      <b/>
      <sz val="9"/>
      <name val="Tahoma"/>
      <charset val="134"/>
    </font>
    <font>
      <sz val="9"/>
      <name val="Tahoma"/>
      <charset val="134"/>
    </font>
    <font>
      <sz val="12"/>
      <color theme="1"/>
      <name val="Times New Roman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5" fontId="18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67" fontId="3" fillId="0" borderId="5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168" fontId="3" fillId="0" borderId="5" xfId="1" applyNumberFormat="1" applyFont="1" applyFill="1" applyBorder="1" applyAlignment="1">
      <alignment horizontal="center" vertical="center" wrapText="1"/>
    </xf>
    <xf numFmtId="170" fontId="3" fillId="0" borderId="5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8" fontId="7" fillId="0" borderId="5" xfId="1" applyNumberFormat="1" applyFont="1" applyFill="1" applyBorder="1" applyAlignment="1">
      <alignment horizontal="center" vertical="center" wrapText="1"/>
    </xf>
    <xf numFmtId="168" fontId="2" fillId="0" borderId="5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0" fontId="2" fillId="0" borderId="5" xfId="1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171" fontId="3" fillId="0" borderId="5" xfId="1" applyNumberFormat="1" applyFont="1" applyFill="1" applyBorder="1" applyAlignment="1">
      <alignment horizontal="center" vertical="center" wrapText="1"/>
    </xf>
    <xf numFmtId="168" fontId="5" fillId="0" borderId="5" xfId="1" applyNumberFormat="1" applyFont="1" applyFill="1" applyBorder="1" applyAlignment="1">
      <alignment horizontal="center" vertical="center" wrapText="1"/>
    </xf>
    <xf numFmtId="168" fontId="10" fillId="0" borderId="5" xfId="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right" vertical="center" wrapText="1"/>
    </xf>
    <xf numFmtId="3" fontId="11" fillId="0" borderId="3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8" fontId="3" fillId="0" borderId="4" xfId="0" applyNumberFormat="1" applyFont="1" applyBorder="1" applyAlignment="1">
      <alignment horizontal="center" vertical="center" wrapText="1"/>
    </xf>
    <xf numFmtId="43" fontId="12" fillId="0" borderId="5" xfId="1" applyNumberFormat="1" applyFont="1" applyFill="1" applyBorder="1" applyAlignment="1">
      <alignment horizontal="center" vertical="center" wrapText="1"/>
    </xf>
    <xf numFmtId="43" fontId="3" fillId="0" borderId="5" xfId="1" applyNumberFormat="1" applyFont="1" applyFill="1" applyBorder="1" applyAlignment="1">
      <alignment horizontal="center" vertical="center" wrapText="1"/>
    </xf>
    <xf numFmtId="172" fontId="3" fillId="0" borderId="5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73" fontId="3" fillId="0" borderId="5" xfId="1" applyNumberFormat="1" applyFont="1" applyFill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169" fontId="3" fillId="0" borderId="5" xfId="0" applyNumberFormat="1" applyFont="1" applyBorder="1" applyAlignment="1">
      <alignment horizontal="center" vertical="center" wrapText="1"/>
    </xf>
    <xf numFmtId="175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center" vertical="center" wrapText="1"/>
    </xf>
    <xf numFmtId="17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5"/>
  <sheetViews>
    <sheetView tabSelected="1" topLeftCell="A167" zoomScale="70" zoomScaleNormal="70" workbookViewId="0">
      <selection activeCell="E166" sqref="E166"/>
    </sheetView>
  </sheetViews>
  <sheetFormatPr defaultColWidth="9" defaultRowHeight="15.75"/>
  <cols>
    <col min="1" max="1" width="6.875" style="4" customWidth="1"/>
    <col min="2" max="2" width="42.75" customWidth="1"/>
    <col min="3" max="3" width="9.875" customWidth="1"/>
    <col min="4" max="4" width="14.5" customWidth="1"/>
    <col min="5" max="5" width="10.5" customWidth="1"/>
    <col min="6" max="6" width="12.375" customWidth="1"/>
    <col min="7" max="7" width="10.875" customWidth="1"/>
    <col min="8" max="8" width="12.625" customWidth="1"/>
    <col min="9" max="9" width="9.125" customWidth="1"/>
    <col min="10" max="10" width="11.125" customWidth="1"/>
    <col min="11" max="11" width="12.125" customWidth="1"/>
    <col min="12" max="12" width="22.75" customWidth="1"/>
  </cols>
  <sheetData>
    <row r="1" spans="1:12" ht="78.75" customHeight="1">
      <c r="A1" s="56" t="s">
        <v>273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3" spans="1:12" ht="27.75" customHeight="1">
      <c r="A3" s="60" t="s">
        <v>0</v>
      </c>
      <c r="B3" s="60" t="s">
        <v>1</v>
      </c>
      <c r="C3" s="60" t="s">
        <v>2</v>
      </c>
      <c r="D3" s="60" t="s">
        <v>3</v>
      </c>
      <c r="E3" s="60" t="s">
        <v>4</v>
      </c>
      <c r="F3" s="58" t="s">
        <v>5</v>
      </c>
      <c r="G3" s="59"/>
      <c r="H3" s="58" t="s">
        <v>6</v>
      </c>
      <c r="I3" s="59"/>
      <c r="J3" s="62" t="s">
        <v>7</v>
      </c>
      <c r="K3" s="62" t="s">
        <v>8</v>
      </c>
      <c r="L3" s="60" t="s">
        <v>275</v>
      </c>
    </row>
    <row r="4" spans="1:12" ht="70.5" customHeight="1">
      <c r="A4" s="61"/>
      <c r="B4" s="61"/>
      <c r="C4" s="61"/>
      <c r="D4" s="61"/>
      <c r="E4" s="61"/>
      <c r="F4" s="8" t="s">
        <v>9</v>
      </c>
      <c r="G4" s="8" t="s">
        <v>10</v>
      </c>
      <c r="H4" s="8" t="s">
        <v>9</v>
      </c>
      <c r="I4" s="8" t="s">
        <v>10</v>
      </c>
      <c r="J4" s="63"/>
      <c r="K4" s="63"/>
      <c r="L4" s="61"/>
    </row>
    <row r="5" spans="1:12" ht="22.5" customHeight="1">
      <c r="A5" s="7"/>
      <c r="B5" s="9">
        <v>1</v>
      </c>
      <c r="C5" s="9">
        <v>2</v>
      </c>
      <c r="D5" s="9">
        <v>3</v>
      </c>
      <c r="E5" s="9">
        <v>4</v>
      </c>
      <c r="F5" s="10">
        <v>5</v>
      </c>
      <c r="G5" s="10">
        <v>6</v>
      </c>
      <c r="H5" s="10">
        <v>7</v>
      </c>
      <c r="I5" s="10">
        <v>8</v>
      </c>
      <c r="J5" s="27">
        <v>9</v>
      </c>
      <c r="K5" s="27">
        <v>10</v>
      </c>
      <c r="L5" s="7"/>
    </row>
    <row r="6" spans="1:12" ht="25.5" customHeight="1">
      <c r="A6" s="68" t="s">
        <v>11</v>
      </c>
      <c r="B6" s="68" t="s">
        <v>12</v>
      </c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2" ht="24.75" customHeight="1">
      <c r="A7" s="69" t="s">
        <v>13</v>
      </c>
      <c r="B7" s="69" t="s">
        <v>14</v>
      </c>
      <c r="C7" s="70"/>
      <c r="D7" s="70"/>
      <c r="E7" s="70"/>
      <c r="F7" s="70"/>
      <c r="G7" s="70"/>
      <c r="H7" s="70"/>
      <c r="I7" s="70"/>
      <c r="J7" s="70"/>
      <c r="K7" s="70"/>
      <c r="L7" s="60"/>
    </row>
    <row r="8" spans="1:12" ht="34.5" customHeight="1">
      <c r="A8" s="8">
        <v>1</v>
      </c>
      <c r="B8" s="71" t="s">
        <v>15</v>
      </c>
      <c r="C8" s="8" t="s">
        <v>16</v>
      </c>
      <c r="D8" s="12">
        <v>577.27800000000002</v>
      </c>
      <c r="E8" s="12">
        <v>104.161</v>
      </c>
      <c r="F8" s="12">
        <f>D8/12</f>
        <v>48.106500000000004</v>
      </c>
      <c r="G8" s="12">
        <f>F8/E8*100</f>
        <v>46.18475245053331</v>
      </c>
      <c r="H8" s="12">
        <f>D8/4+35.94712+59.052</f>
        <v>239.31861999999998</v>
      </c>
      <c r="I8" s="12">
        <f>H8/262.476*100</f>
        <v>91.177334308660591</v>
      </c>
      <c r="J8" s="12">
        <f>D8/4</f>
        <v>144.31950000000001</v>
      </c>
      <c r="K8" s="28">
        <f>D8/2</f>
        <v>288.63900000000001</v>
      </c>
      <c r="L8" s="64"/>
    </row>
    <row r="9" spans="1:12" ht="25.5" customHeight="1">
      <c r="A9" s="11"/>
      <c r="B9" s="10" t="s">
        <v>17</v>
      </c>
      <c r="C9" s="11" t="s">
        <v>18</v>
      </c>
      <c r="D9" s="13">
        <v>100</v>
      </c>
      <c r="E9" s="13">
        <f>E8/557.86*100</f>
        <v>18.671530491521171</v>
      </c>
      <c r="F9" s="13">
        <f>F8/D8*100</f>
        <v>8.3333333333333339</v>
      </c>
      <c r="G9" s="13"/>
      <c r="H9" s="13">
        <f>H8/D8*100</f>
        <v>41.456390162105599</v>
      </c>
      <c r="I9" s="13"/>
      <c r="J9" s="13">
        <f>J8/D8*100</f>
        <v>25</v>
      </c>
      <c r="K9" s="29">
        <f>K8/D8*100</f>
        <v>50</v>
      </c>
      <c r="L9" s="64"/>
    </row>
    <row r="10" spans="1:12" ht="25.5" customHeight="1">
      <c r="A10" s="11"/>
      <c r="B10" s="11" t="s">
        <v>19</v>
      </c>
      <c r="C10" s="11" t="s">
        <v>16</v>
      </c>
      <c r="D10" s="13">
        <v>179.65</v>
      </c>
      <c r="E10" s="13">
        <v>22.922000000000001</v>
      </c>
      <c r="F10" s="13">
        <f>D10/12</f>
        <v>14.970833333333333</v>
      </c>
      <c r="G10" s="13">
        <f>F10/E10*100</f>
        <v>65.312072826687611</v>
      </c>
      <c r="H10" s="13">
        <f>D10/4</f>
        <v>44.912500000000001</v>
      </c>
      <c r="I10" s="13">
        <f>H10/41.819*100</f>
        <v>107.39735526913603</v>
      </c>
      <c r="J10" s="13">
        <f>D10/4</f>
        <v>44.912500000000001</v>
      </c>
      <c r="K10" s="29">
        <f>D10/2</f>
        <v>89.825000000000003</v>
      </c>
      <c r="L10" s="64"/>
    </row>
    <row r="11" spans="1:12" ht="25.5" customHeight="1">
      <c r="A11" s="11"/>
      <c r="B11" s="10" t="s">
        <v>20</v>
      </c>
      <c r="C11" s="11" t="s">
        <v>18</v>
      </c>
      <c r="D11" s="13">
        <v>100</v>
      </c>
      <c r="E11" s="13">
        <f>E10/135*100</f>
        <v>16.979259259259262</v>
      </c>
      <c r="F11" s="13">
        <f>F10/D10*100</f>
        <v>8.3333333333333321</v>
      </c>
      <c r="G11" s="13"/>
      <c r="H11" s="13">
        <f>H10/D10*100</f>
        <v>25</v>
      </c>
      <c r="I11" s="13"/>
      <c r="J11" s="13">
        <f>J10/D10*100</f>
        <v>25</v>
      </c>
      <c r="K11" s="29">
        <f>K10/D10*100</f>
        <v>50</v>
      </c>
      <c r="L11" s="64"/>
    </row>
    <row r="12" spans="1:12" ht="25.5" customHeight="1">
      <c r="A12" s="11"/>
      <c r="B12" s="11" t="s">
        <v>21</v>
      </c>
      <c r="C12" s="11" t="s">
        <v>18</v>
      </c>
      <c r="D12" s="13">
        <f t="shared" ref="D12:F12" si="0">D10/D8*100</f>
        <v>31.120188193556658</v>
      </c>
      <c r="E12" s="13">
        <f t="shared" si="0"/>
        <v>22.006317143652616</v>
      </c>
      <c r="F12" s="13">
        <f t="shared" si="0"/>
        <v>31.120188193556654</v>
      </c>
      <c r="G12" s="13"/>
      <c r="H12" s="13">
        <f>H10/H8*100</f>
        <v>18.766822238904773</v>
      </c>
      <c r="I12" s="13"/>
      <c r="J12" s="13">
        <f>J10/J8*100</f>
        <v>31.120188193556658</v>
      </c>
      <c r="K12" s="13">
        <f>K10/K8*100</f>
        <v>31.120188193556658</v>
      </c>
      <c r="L12" s="64"/>
    </row>
    <row r="13" spans="1:12" ht="25.5" customHeight="1">
      <c r="A13" s="8">
        <v>2</v>
      </c>
      <c r="B13" s="71" t="s">
        <v>22</v>
      </c>
      <c r="C13" s="8" t="s">
        <v>16</v>
      </c>
      <c r="D13" s="12">
        <v>572.10799999999995</v>
      </c>
      <c r="E13" s="12">
        <v>101.378</v>
      </c>
      <c r="F13" s="12">
        <f>D13/12</f>
        <v>47.675666666666665</v>
      </c>
      <c r="G13" s="12">
        <f>F13/E13*100</f>
        <v>47.027625980653262</v>
      </c>
      <c r="H13" s="12">
        <f>D13/4+35.94712</f>
        <v>178.97411999999997</v>
      </c>
      <c r="I13" s="12">
        <f>H13/170.392*100</f>
        <v>105.03669186346775</v>
      </c>
      <c r="J13" s="12">
        <f>D13/4</f>
        <v>143.02699999999999</v>
      </c>
      <c r="K13" s="28">
        <f>D13/2</f>
        <v>286.05399999999997</v>
      </c>
      <c r="L13" s="64"/>
    </row>
    <row r="14" spans="1:12" ht="25.5" customHeight="1">
      <c r="A14" s="11"/>
      <c r="B14" s="10" t="s">
        <v>17</v>
      </c>
      <c r="C14" s="11" t="s">
        <v>18</v>
      </c>
      <c r="D14" s="13">
        <v>100</v>
      </c>
      <c r="E14" s="13">
        <f>E13/552.31*100</f>
        <v>18.355271496080103</v>
      </c>
      <c r="F14" s="13">
        <f>F13/D13*100</f>
        <v>8.3333333333333339</v>
      </c>
      <c r="G14" s="13"/>
      <c r="H14" s="13">
        <f>D14/4</f>
        <v>25</v>
      </c>
      <c r="I14" s="13"/>
      <c r="J14" s="13">
        <f>J13/D13*100</f>
        <v>25</v>
      </c>
      <c r="K14" s="29">
        <f>K13/D13*100</f>
        <v>50</v>
      </c>
      <c r="L14" s="64"/>
    </row>
    <row r="15" spans="1:12" ht="31.5">
      <c r="A15" s="11"/>
      <c r="B15" s="11" t="s">
        <v>23</v>
      </c>
      <c r="C15" s="11" t="s">
        <v>16</v>
      </c>
      <c r="D15" s="13">
        <v>78</v>
      </c>
      <c r="E15" s="13">
        <f>47.296</f>
        <v>47.295999999999999</v>
      </c>
      <c r="F15" s="13">
        <f>D15/12</f>
        <v>6.5</v>
      </c>
      <c r="G15" s="13">
        <f t="shared" ref="G15" si="1">F15/E15*100</f>
        <v>13.743234100135318</v>
      </c>
      <c r="H15" s="13">
        <f>D15/4+35</f>
        <v>54.5</v>
      </c>
      <c r="I15" s="13">
        <f>H15/56.351*100</f>
        <v>96.715231317989037</v>
      </c>
      <c r="J15" s="13">
        <f>D15/4</f>
        <v>19.5</v>
      </c>
      <c r="K15" s="29">
        <f>D15/2</f>
        <v>39</v>
      </c>
      <c r="L15" s="64"/>
    </row>
    <row r="16" spans="1:12" ht="25.5" customHeight="1">
      <c r="A16" s="11"/>
      <c r="B16" s="10" t="s">
        <v>17</v>
      </c>
      <c r="C16" s="11" t="s">
        <v>18</v>
      </c>
      <c r="D16" s="13">
        <v>100</v>
      </c>
      <c r="E16" s="13">
        <f>E15/66.173*100</f>
        <v>71.473259486497511</v>
      </c>
      <c r="F16" s="13">
        <f>F15/D15*100</f>
        <v>8.3333333333333321</v>
      </c>
      <c r="G16" s="13"/>
      <c r="H16" s="13">
        <f t="shared" ref="H16" si="2">D16/4</f>
        <v>25</v>
      </c>
      <c r="I16" s="13"/>
      <c r="J16" s="13">
        <f>J15/D15*100</f>
        <v>25</v>
      </c>
      <c r="K16" s="29">
        <f>K15/D15*100</f>
        <v>50</v>
      </c>
      <c r="L16" s="64"/>
    </row>
    <row r="17" spans="1:12" ht="31.5">
      <c r="A17" s="11"/>
      <c r="B17" s="11" t="s">
        <v>24</v>
      </c>
      <c r="C17" s="11" t="s">
        <v>18</v>
      </c>
      <c r="D17" s="13">
        <f t="shared" ref="D17:F17" si="3">D15/D13*100</f>
        <v>13.63378942437442</v>
      </c>
      <c r="E17" s="13">
        <f t="shared" si="3"/>
        <v>46.653120006313003</v>
      </c>
      <c r="F17" s="13">
        <f t="shared" si="3"/>
        <v>13.63378942437442</v>
      </c>
      <c r="G17" s="13"/>
      <c r="H17" s="13">
        <f t="shared" ref="H17:K17" si="4">H15/H13*100</f>
        <v>30.451330058222947</v>
      </c>
      <c r="I17" s="13"/>
      <c r="J17" s="13">
        <f t="shared" si="4"/>
        <v>13.63378942437442</v>
      </c>
      <c r="K17" s="13">
        <f t="shared" si="4"/>
        <v>13.63378942437442</v>
      </c>
      <c r="L17" s="61"/>
    </row>
    <row r="18" spans="1:12" ht="28.5" customHeight="1">
      <c r="A18" s="69" t="s">
        <v>25</v>
      </c>
      <c r="B18" s="69" t="s">
        <v>26</v>
      </c>
      <c r="C18" s="69"/>
      <c r="D18" s="69"/>
      <c r="E18" s="69"/>
      <c r="F18" s="69"/>
      <c r="G18" s="69"/>
      <c r="H18" s="69"/>
      <c r="I18" s="69"/>
      <c r="J18" s="69"/>
      <c r="K18" s="69"/>
      <c r="L18" s="60"/>
    </row>
    <row r="19" spans="1:12" s="1" customFormat="1" ht="25.5" customHeight="1">
      <c r="A19" s="8">
        <v>1</v>
      </c>
      <c r="B19" s="71" t="s">
        <v>27</v>
      </c>
      <c r="C19" s="8" t="s">
        <v>16</v>
      </c>
      <c r="D19" s="8">
        <f t="shared" ref="D19" si="5">D20</f>
        <v>150</v>
      </c>
      <c r="E19" s="8">
        <v>6</v>
      </c>
      <c r="F19" s="8">
        <v>8</v>
      </c>
      <c r="G19" s="14">
        <f>F19/E19</f>
        <v>1.3333333333333333</v>
      </c>
      <c r="H19" s="8">
        <v>35</v>
      </c>
      <c r="I19" s="14">
        <v>1.1599999999999999</v>
      </c>
      <c r="J19" s="8">
        <v>40</v>
      </c>
      <c r="K19" s="8"/>
      <c r="L19" s="64"/>
    </row>
    <row r="20" spans="1:12" s="1" customFormat="1" ht="25.5" customHeight="1">
      <c r="A20" s="11" t="s">
        <v>28</v>
      </c>
      <c r="B20" s="11" t="s">
        <v>29</v>
      </c>
      <c r="C20" s="11" t="s">
        <v>30</v>
      </c>
      <c r="D20" s="11">
        <v>150</v>
      </c>
      <c r="E20" s="11">
        <v>6</v>
      </c>
      <c r="F20" s="11">
        <v>8</v>
      </c>
      <c r="G20" s="15">
        <f>F20/E20</f>
        <v>1.3333333333333333</v>
      </c>
      <c r="H20" s="11">
        <v>35</v>
      </c>
      <c r="I20" s="15">
        <v>1.1599999999999999</v>
      </c>
      <c r="J20" s="11">
        <v>40</v>
      </c>
      <c r="K20" s="11"/>
      <c r="L20" s="64"/>
    </row>
    <row r="21" spans="1:12" s="1" customFormat="1" ht="25.5" customHeight="1">
      <c r="A21" s="11" t="s">
        <v>31</v>
      </c>
      <c r="B21" s="11" t="s">
        <v>32</v>
      </c>
      <c r="C21" s="11" t="s">
        <v>30</v>
      </c>
      <c r="D21" s="11"/>
      <c r="E21" s="11"/>
      <c r="F21" s="11"/>
      <c r="G21" s="15"/>
      <c r="H21" s="11"/>
      <c r="I21" s="15"/>
      <c r="J21" s="11"/>
      <c r="K21" s="11"/>
      <c r="L21" s="64"/>
    </row>
    <row r="22" spans="1:12" s="1" customFormat="1" ht="25.5" customHeight="1">
      <c r="A22" s="11" t="s">
        <v>33</v>
      </c>
      <c r="B22" s="11" t="s">
        <v>34</v>
      </c>
      <c r="C22" s="11" t="s">
        <v>30</v>
      </c>
      <c r="D22" s="11"/>
      <c r="E22" s="11"/>
      <c r="F22" s="11"/>
      <c r="G22" s="15"/>
      <c r="H22" s="11"/>
      <c r="I22" s="15"/>
      <c r="J22" s="11"/>
      <c r="K22" s="11"/>
      <c r="L22" s="64"/>
    </row>
    <row r="23" spans="1:12" s="1" customFormat="1" ht="33" customHeight="1">
      <c r="A23" s="8">
        <v>2</v>
      </c>
      <c r="B23" s="71" t="s">
        <v>35</v>
      </c>
      <c r="C23" s="8" t="s">
        <v>16</v>
      </c>
      <c r="D23" s="8">
        <v>150</v>
      </c>
      <c r="E23" s="8">
        <v>6</v>
      </c>
      <c r="F23" s="8">
        <v>8</v>
      </c>
      <c r="G23" s="14">
        <f>F23/E23</f>
        <v>1.3333333333333333</v>
      </c>
      <c r="H23" s="8">
        <v>35</v>
      </c>
      <c r="I23" s="14">
        <v>1.1599999999999999</v>
      </c>
      <c r="J23" s="8">
        <v>40</v>
      </c>
      <c r="K23" s="8"/>
      <c r="L23" s="64"/>
    </row>
    <row r="24" spans="1:12" s="1" customFormat="1" ht="35.25" customHeight="1">
      <c r="A24" s="8">
        <v>3</v>
      </c>
      <c r="B24" s="71" t="s">
        <v>36</v>
      </c>
      <c r="C24" s="8"/>
      <c r="D24" s="8">
        <f t="shared" ref="D24" si="6">D26</f>
        <v>78</v>
      </c>
      <c r="E24" s="8">
        <v>2</v>
      </c>
      <c r="F24" s="8">
        <v>5</v>
      </c>
      <c r="G24" s="14">
        <f>F24/E24</f>
        <v>2.5</v>
      </c>
      <c r="H24" s="8">
        <v>18</v>
      </c>
      <c r="I24" s="14">
        <f>18/10</f>
        <v>1.8</v>
      </c>
      <c r="J24" s="8">
        <v>30</v>
      </c>
      <c r="K24" s="8"/>
      <c r="L24" s="64"/>
    </row>
    <row r="25" spans="1:12" s="1" customFormat="1" ht="25.5" customHeight="1">
      <c r="A25" s="11" t="s">
        <v>37</v>
      </c>
      <c r="B25" s="11" t="s">
        <v>38</v>
      </c>
      <c r="C25" s="11" t="s">
        <v>39</v>
      </c>
      <c r="D25" s="11">
        <v>25</v>
      </c>
      <c r="E25" s="11">
        <v>36</v>
      </c>
      <c r="F25" s="11">
        <v>25</v>
      </c>
      <c r="G25" s="14">
        <f>F25/E25</f>
        <v>0.69444444444444442</v>
      </c>
      <c r="H25" s="11">
        <v>25</v>
      </c>
      <c r="I25" s="14">
        <f>25/40</f>
        <v>0.625</v>
      </c>
      <c r="J25" s="11">
        <v>25</v>
      </c>
      <c r="K25" s="11"/>
      <c r="L25" s="64"/>
    </row>
    <row r="26" spans="1:12" s="1" customFormat="1" ht="25.5" customHeight="1">
      <c r="A26" s="11" t="s">
        <v>40</v>
      </c>
      <c r="B26" s="11" t="s">
        <v>41</v>
      </c>
      <c r="C26" s="11" t="s">
        <v>16</v>
      </c>
      <c r="D26" s="11">
        <v>78</v>
      </c>
      <c r="E26" s="11"/>
      <c r="F26" s="11">
        <v>78</v>
      </c>
      <c r="G26" s="14"/>
      <c r="H26" s="11">
        <v>78</v>
      </c>
      <c r="I26" s="14"/>
      <c r="J26" s="11">
        <v>78</v>
      </c>
      <c r="K26" s="11"/>
      <c r="L26" s="61"/>
    </row>
    <row r="27" spans="1:12" ht="27.75" customHeight="1">
      <c r="A27" s="69" t="s">
        <v>42</v>
      </c>
      <c r="B27" s="69" t="s">
        <v>43</v>
      </c>
      <c r="C27" s="70"/>
      <c r="D27" s="70"/>
      <c r="E27" s="70"/>
      <c r="F27" s="70"/>
      <c r="G27" s="72"/>
      <c r="H27" s="70"/>
      <c r="I27" s="72"/>
      <c r="J27" s="70"/>
      <c r="K27" s="70"/>
      <c r="L27" s="60"/>
    </row>
    <row r="28" spans="1:12" ht="25.5" customHeight="1">
      <c r="A28" s="8">
        <v>1</v>
      </c>
      <c r="B28" s="71" t="s">
        <v>44</v>
      </c>
      <c r="C28" s="8"/>
      <c r="D28" s="8"/>
      <c r="E28" s="8"/>
      <c r="F28" s="8"/>
      <c r="G28" s="14"/>
      <c r="H28" s="8"/>
      <c r="I28" s="14"/>
      <c r="J28" s="8"/>
      <c r="K28" s="8"/>
      <c r="L28" s="64"/>
    </row>
    <row r="29" spans="1:12" ht="39.75" customHeight="1">
      <c r="A29" s="11" t="s">
        <v>28</v>
      </c>
      <c r="B29" s="11" t="s">
        <v>45</v>
      </c>
      <c r="C29" s="11" t="s">
        <v>44</v>
      </c>
      <c r="D29" s="11">
        <v>310</v>
      </c>
      <c r="E29" s="11"/>
      <c r="F29" s="11">
        <v>310</v>
      </c>
      <c r="G29" s="14"/>
      <c r="H29" s="11">
        <v>310</v>
      </c>
      <c r="I29" s="14"/>
      <c r="J29" s="11">
        <v>310</v>
      </c>
      <c r="K29" s="11"/>
      <c r="L29" s="64"/>
    </row>
    <row r="30" spans="1:12" ht="45" customHeight="1">
      <c r="A30" s="11" t="s">
        <v>31</v>
      </c>
      <c r="B30" s="11" t="s">
        <v>46</v>
      </c>
      <c r="C30" s="11" t="s">
        <v>47</v>
      </c>
      <c r="D30" s="11"/>
      <c r="E30" s="11"/>
      <c r="F30" s="11"/>
      <c r="G30" s="14"/>
      <c r="H30" s="11"/>
      <c r="I30" s="14"/>
      <c r="J30" s="11"/>
      <c r="K30" s="11"/>
      <c r="L30" s="64"/>
    </row>
    <row r="31" spans="1:12" ht="25.5" customHeight="1">
      <c r="A31" s="11" t="s">
        <v>33</v>
      </c>
      <c r="B31" s="11" t="s">
        <v>48</v>
      </c>
      <c r="C31" s="11"/>
      <c r="D31" s="11"/>
      <c r="E31" s="11"/>
      <c r="F31" s="11"/>
      <c r="G31" s="14"/>
      <c r="H31" s="11"/>
      <c r="I31" s="14"/>
      <c r="J31" s="11"/>
      <c r="K31" s="11"/>
      <c r="L31" s="64"/>
    </row>
    <row r="32" spans="1:12" ht="31.5">
      <c r="A32" s="11" t="s">
        <v>49</v>
      </c>
      <c r="B32" s="11" t="s">
        <v>50</v>
      </c>
      <c r="C32" s="11" t="s">
        <v>44</v>
      </c>
      <c r="D32" s="11">
        <v>40</v>
      </c>
      <c r="E32" s="11">
        <v>3</v>
      </c>
      <c r="F32" s="11">
        <v>3</v>
      </c>
      <c r="G32" s="14">
        <f t="shared" ref="G32:G36" si="7">F32/E32</f>
        <v>1</v>
      </c>
      <c r="H32" s="11">
        <v>6</v>
      </c>
      <c r="I32" s="14">
        <f>6/8</f>
        <v>0.75</v>
      </c>
      <c r="J32" s="11">
        <v>14</v>
      </c>
      <c r="K32" s="11"/>
      <c r="L32" s="64"/>
    </row>
    <row r="33" spans="1:12" ht="25.5" customHeight="1">
      <c r="A33" s="11"/>
      <c r="B33" s="10" t="s">
        <v>17</v>
      </c>
      <c r="C33" s="11" t="s">
        <v>18</v>
      </c>
      <c r="D33" s="11">
        <v>100</v>
      </c>
      <c r="E33" s="11">
        <f t="shared" ref="E33:I33" si="8">E32/32*100</f>
        <v>9.375</v>
      </c>
      <c r="F33" s="11">
        <f>F32/40*100</f>
        <v>7.5</v>
      </c>
      <c r="G33" s="11">
        <f>G32/32*100</f>
        <v>3.125</v>
      </c>
      <c r="H33" s="11">
        <f>H32/40*100</f>
        <v>15</v>
      </c>
      <c r="I33" s="11">
        <f t="shared" si="8"/>
        <v>2.34375</v>
      </c>
      <c r="J33" s="11">
        <f>J32/40*100</f>
        <v>35</v>
      </c>
      <c r="K33" s="11"/>
      <c r="L33" s="64"/>
    </row>
    <row r="34" spans="1:12" ht="25.5" customHeight="1">
      <c r="A34" s="11" t="s">
        <v>51</v>
      </c>
      <c r="B34" s="11" t="s">
        <v>52</v>
      </c>
      <c r="C34" s="11" t="s">
        <v>16</v>
      </c>
      <c r="D34" s="11">
        <v>100</v>
      </c>
      <c r="E34" s="11">
        <v>6.2</v>
      </c>
      <c r="F34" s="11">
        <v>10</v>
      </c>
      <c r="G34" s="14">
        <f t="shared" si="7"/>
        <v>1.6129032258064515</v>
      </c>
      <c r="H34" s="11">
        <v>20</v>
      </c>
      <c r="I34" s="14">
        <f>20/68.4</f>
        <v>0.29239766081871343</v>
      </c>
      <c r="J34" s="11">
        <v>20</v>
      </c>
      <c r="K34" s="11"/>
      <c r="L34" s="64"/>
    </row>
    <row r="35" spans="1:12" ht="25.5" customHeight="1">
      <c r="A35" s="11"/>
      <c r="B35" s="10" t="s">
        <v>17</v>
      </c>
      <c r="C35" s="11" t="s">
        <v>18</v>
      </c>
      <c r="D35" s="11"/>
      <c r="E35" s="11"/>
      <c r="F35" s="11"/>
      <c r="G35" s="14"/>
      <c r="H35" s="11"/>
      <c r="I35" s="14"/>
      <c r="J35" s="11"/>
      <c r="K35" s="11"/>
      <c r="L35" s="64"/>
    </row>
    <row r="36" spans="1:12" ht="25.5" customHeight="1">
      <c r="A36" s="11" t="s">
        <v>53</v>
      </c>
      <c r="B36" s="11" t="s">
        <v>54</v>
      </c>
      <c r="C36" s="11" t="s">
        <v>47</v>
      </c>
      <c r="D36" s="16">
        <v>200</v>
      </c>
      <c r="E36" s="16">
        <v>10</v>
      </c>
      <c r="F36" s="16">
        <v>30</v>
      </c>
      <c r="G36" s="14">
        <f t="shared" si="7"/>
        <v>3</v>
      </c>
      <c r="H36" s="16">
        <v>50</v>
      </c>
      <c r="I36" s="14">
        <f>50/47</f>
        <v>1.0638297872340425</v>
      </c>
      <c r="J36" s="11">
        <v>50</v>
      </c>
      <c r="K36" s="16"/>
      <c r="L36" s="64"/>
    </row>
    <row r="37" spans="1:12" ht="25.5" customHeight="1">
      <c r="A37" s="11"/>
      <c r="B37" s="10" t="s">
        <v>17</v>
      </c>
      <c r="C37" s="11" t="s">
        <v>18</v>
      </c>
      <c r="D37" s="11"/>
      <c r="E37" s="11"/>
      <c r="F37" s="11"/>
      <c r="G37" s="11"/>
      <c r="H37" s="11"/>
      <c r="I37" s="11"/>
      <c r="J37" s="11"/>
      <c r="K37" s="11"/>
      <c r="L37" s="64"/>
    </row>
    <row r="38" spans="1:12" ht="31.5">
      <c r="A38" s="11" t="s">
        <v>55</v>
      </c>
      <c r="B38" s="11" t="s">
        <v>56</v>
      </c>
      <c r="C38" s="11" t="s">
        <v>44</v>
      </c>
      <c r="D38" s="11">
        <v>10</v>
      </c>
      <c r="E38" s="11"/>
      <c r="F38" s="11">
        <v>1</v>
      </c>
      <c r="G38" s="11"/>
      <c r="H38" s="11">
        <v>3</v>
      </c>
      <c r="I38" s="11"/>
      <c r="J38" s="11">
        <v>5</v>
      </c>
      <c r="K38" s="11"/>
      <c r="L38" s="64"/>
    </row>
    <row r="39" spans="1:12" ht="25.5" customHeight="1">
      <c r="A39" s="11"/>
      <c r="B39" s="10" t="s">
        <v>17</v>
      </c>
      <c r="C39" s="11" t="s">
        <v>18</v>
      </c>
      <c r="D39" s="11"/>
      <c r="E39" s="11"/>
      <c r="F39" s="11"/>
      <c r="G39" s="11"/>
      <c r="H39" s="11"/>
      <c r="I39" s="11"/>
      <c r="J39" s="11"/>
      <c r="K39" s="11"/>
      <c r="L39" s="64"/>
    </row>
    <row r="40" spans="1:12" ht="34.5" customHeight="1">
      <c r="A40" s="8">
        <v>2</v>
      </c>
      <c r="B40" s="71" t="s">
        <v>57</v>
      </c>
      <c r="C40" s="8"/>
      <c r="D40" s="8">
        <v>19</v>
      </c>
      <c r="E40" s="8"/>
      <c r="F40" s="8"/>
      <c r="G40" s="8"/>
      <c r="H40" s="8"/>
      <c r="I40" s="8"/>
      <c r="J40" s="8">
        <v>19</v>
      </c>
      <c r="K40" s="8">
        <v>19</v>
      </c>
      <c r="L40" s="64"/>
    </row>
    <row r="41" spans="1:12" ht="38.25" customHeight="1">
      <c r="A41" s="11" t="s">
        <v>58</v>
      </c>
      <c r="B41" s="11" t="s">
        <v>59</v>
      </c>
      <c r="C41" s="11" t="s">
        <v>57</v>
      </c>
      <c r="D41" s="11">
        <v>17</v>
      </c>
      <c r="E41" s="11"/>
      <c r="F41" s="11"/>
      <c r="G41" s="11"/>
      <c r="H41" s="11"/>
      <c r="I41" s="11"/>
      <c r="J41" s="11">
        <v>17</v>
      </c>
      <c r="K41" s="11">
        <v>17</v>
      </c>
      <c r="L41" s="64"/>
    </row>
    <row r="42" spans="1:12" ht="39.75" customHeight="1">
      <c r="A42" s="11" t="s">
        <v>60</v>
      </c>
      <c r="B42" s="11" t="s">
        <v>61</v>
      </c>
      <c r="C42" s="11" t="s">
        <v>47</v>
      </c>
      <c r="D42" s="11">
        <v>950</v>
      </c>
      <c r="E42" s="11"/>
      <c r="F42" s="11"/>
      <c r="G42" s="11"/>
      <c r="H42" s="11"/>
      <c r="I42" s="11"/>
      <c r="J42" s="11">
        <v>950</v>
      </c>
      <c r="K42" s="11">
        <v>950</v>
      </c>
      <c r="L42" s="64"/>
    </row>
    <row r="43" spans="1:12" ht="30.75" customHeight="1">
      <c r="A43" s="11" t="s">
        <v>62</v>
      </c>
      <c r="B43" s="11" t="s">
        <v>63</v>
      </c>
      <c r="C43" s="11" t="s">
        <v>57</v>
      </c>
      <c r="D43" s="11">
        <v>2</v>
      </c>
      <c r="E43" s="11"/>
      <c r="F43" s="11"/>
      <c r="G43" s="11"/>
      <c r="H43" s="11"/>
      <c r="I43" s="11"/>
      <c r="J43" s="11">
        <v>2</v>
      </c>
      <c r="K43" s="11">
        <v>2</v>
      </c>
      <c r="L43" s="64"/>
    </row>
    <row r="44" spans="1:12" ht="25.5" customHeight="1">
      <c r="A44" s="11" t="s">
        <v>64</v>
      </c>
      <c r="B44" s="11" t="s">
        <v>65</v>
      </c>
      <c r="C44" s="11" t="s">
        <v>66</v>
      </c>
      <c r="D44" s="11">
        <v>2</v>
      </c>
      <c r="E44" s="11"/>
      <c r="F44" s="11"/>
      <c r="G44" s="11"/>
      <c r="H44" s="11"/>
      <c r="I44" s="11"/>
      <c r="J44" s="11">
        <v>2</v>
      </c>
      <c r="K44" s="11">
        <v>2</v>
      </c>
      <c r="L44" s="64"/>
    </row>
    <row r="45" spans="1:12" ht="25.5" customHeight="1">
      <c r="A45" s="11" t="s">
        <v>67</v>
      </c>
      <c r="B45" s="11" t="s">
        <v>68</v>
      </c>
      <c r="C45" s="11" t="s">
        <v>69</v>
      </c>
      <c r="D45" s="17">
        <v>341</v>
      </c>
      <c r="E45" s="17">
        <v>339</v>
      </c>
      <c r="F45" s="17">
        <v>340</v>
      </c>
      <c r="G45" s="17">
        <v>100.2</v>
      </c>
      <c r="H45" s="17">
        <v>340</v>
      </c>
      <c r="I45" s="17">
        <v>100.2</v>
      </c>
      <c r="J45" s="17">
        <v>341</v>
      </c>
      <c r="K45" s="17">
        <v>341</v>
      </c>
      <c r="L45" s="64"/>
    </row>
    <row r="46" spans="1:12" ht="42" customHeight="1">
      <c r="A46" s="8">
        <v>3</v>
      </c>
      <c r="B46" s="71" t="s">
        <v>70</v>
      </c>
      <c r="C46" s="8" t="s">
        <v>71</v>
      </c>
      <c r="D46" s="17">
        <v>4</v>
      </c>
      <c r="E46" s="17">
        <v>4</v>
      </c>
      <c r="F46" s="17">
        <v>4</v>
      </c>
      <c r="G46" s="17">
        <v>100</v>
      </c>
      <c r="H46" s="17">
        <v>4</v>
      </c>
      <c r="I46" s="17">
        <v>100</v>
      </c>
      <c r="J46" s="17">
        <v>4</v>
      </c>
      <c r="K46" s="17">
        <v>4</v>
      </c>
      <c r="L46" s="61"/>
    </row>
    <row r="47" spans="1:12" ht="34.5" customHeight="1">
      <c r="A47" s="69" t="s">
        <v>72</v>
      </c>
      <c r="B47" s="69" t="s">
        <v>73</v>
      </c>
      <c r="C47" s="70"/>
      <c r="D47" s="70"/>
      <c r="E47" s="70"/>
      <c r="F47" s="70"/>
      <c r="G47" s="70"/>
      <c r="H47" s="70"/>
      <c r="I47" s="70"/>
      <c r="J47" s="73"/>
      <c r="K47" s="70"/>
      <c r="L47" s="77"/>
    </row>
    <row r="48" spans="1:12" ht="25.5" customHeight="1">
      <c r="A48" s="8">
        <v>1</v>
      </c>
      <c r="B48" s="71" t="s">
        <v>74</v>
      </c>
      <c r="C48" s="8"/>
      <c r="D48" s="8"/>
      <c r="E48" s="8"/>
      <c r="F48" s="8"/>
      <c r="G48" s="8"/>
      <c r="H48" s="8"/>
      <c r="I48" s="8"/>
      <c r="J48" s="8"/>
      <c r="K48" s="8"/>
      <c r="L48" s="77"/>
    </row>
    <row r="49" spans="1:12" ht="25.5" customHeight="1">
      <c r="A49" s="11" t="s">
        <v>28</v>
      </c>
      <c r="B49" s="11" t="s">
        <v>75</v>
      </c>
      <c r="C49" s="11"/>
      <c r="D49" s="11"/>
      <c r="E49" s="11"/>
      <c r="F49" s="11"/>
      <c r="G49" s="11"/>
      <c r="H49" s="11"/>
      <c r="I49" s="11"/>
      <c r="J49" s="11"/>
      <c r="K49" s="11"/>
      <c r="L49" s="77"/>
    </row>
    <row r="50" spans="1:12" ht="25.5" customHeight="1">
      <c r="A50" s="11" t="s">
        <v>76</v>
      </c>
      <c r="B50" s="11" t="s">
        <v>77</v>
      </c>
      <c r="C50" s="11" t="s">
        <v>78</v>
      </c>
      <c r="D50" s="18">
        <v>27770</v>
      </c>
      <c r="E50" s="18">
        <v>10788</v>
      </c>
      <c r="F50" s="19">
        <v>9624.2000000000007</v>
      </c>
      <c r="G50" s="20">
        <v>89.21</v>
      </c>
      <c r="H50" s="19">
        <v>9624.2000000000007</v>
      </c>
      <c r="I50" s="20">
        <v>89.21</v>
      </c>
      <c r="J50" s="26">
        <v>8505</v>
      </c>
      <c r="K50" s="19">
        <v>18129.2</v>
      </c>
      <c r="L50" s="77"/>
    </row>
    <row r="51" spans="1:12" ht="25.5" customHeight="1">
      <c r="A51" s="11"/>
      <c r="B51" s="10" t="s">
        <v>79</v>
      </c>
      <c r="C51" s="11" t="s">
        <v>30</v>
      </c>
      <c r="D51" s="18">
        <v>27730</v>
      </c>
      <c r="E51" s="19">
        <v>10773.5</v>
      </c>
      <c r="F51" s="19">
        <v>9601.5</v>
      </c>
      <c r="G51" s="20">
        <v>89.12</v>
      </c>
      <c r="H51" s="18" t="s">
        <v>80</v>
      </c>
      <c r="I51" s="20">
        <v>89.12</v>
      </c>
      <c r="J51" s="26">
        <v>8470</v>
      </c>
      <c r="K51" s="19">
        <v>18094.2</v>
      </c>
      <c r="L51" s="77"/>
    </row>
    <row r="52" spans="1:12" ht="25.5" customHeight="1">
      <c r="A52" s="11" t="s">
        <v>81</v>
      </c>
      <c r="B52" s="11" t="s">
        <v>82</v>
      </c>
      <c r="C52" s="11" t="s">
        <v>83</v>
      </c>
      <c r="D52" s="18">
        <v>176800</v>
      </c>
      <c r="E52" s="20">
        <v>76517.95</v>
      </c>
      <c r="F52" s="20">
        <v>60648.35</v>
      </c>
      <c r="G52" s="20">
        <v>79.260000000000005</v>
      </c>
      <c r="H52" s="20">
        <v>60648.35</v>
      </c>
      <c r="I52" s="20">
        <v>79.260000000000005</v>
      </c>
      <c r="J52" s="26">
        <v>51065</v>
      </c>
      <c r="K52" s="19">
        <v>108969.1</v>
      </c>
      <c r="L52" s="77"/>
    </row>
    <row r="53" spans="1:12" ht="25.5" customHeight="1">
      <c r="A53" s="11"/>
      <c r="B53" s="10" t="s">
        <v>79</v>
      </c>
      <c r="C53" s="11" t="s">
        <v>30</v>
      </c>
      <c r="D53" s="18">
        <v>176000</v>
      </c>
      <c r="E53" s="20">
        <v>76491.850000000006</v>
      </c>
      <c r="F53" s="20">
        <v>60489.45</v>
      </c>
      <c r="G53" s="20">
        <v>79.069999999999993</v>
      </c>
      <c r="H53" s="20">
        <v>60489.45</v>
      </c>
      <c r="I53" s="20">
        <v>79.069999999999993</v>
      </c>
      <c r="J53" s="26">
        <v>50820</v>
      </c>
      <c r="K53" s="19">
        <v>108565.2</v>
      </c>
      <c r="L53" s="77"/>
    </row>
    <row r="54" spans="1:12" ht="25.5" customHeight="1">
      <c r="A54" s="11" t="s">
        <v>31</v>
      </c>
      <c r="B54" s="11" t="s">
        <v>84</v>
      </c>
      <c r="C54" s="11" t="s">
        <v>85</v>
      </c>
      <c r="D54" s="18"/>
      <c r="E54" s="18"/>
      <c r="F54" s="18"/>
      <c r="G54" s="18"/>
      <c r="H54" s="18"/>
      <c r="I54" s="18"/>
      <c r="J54" s="18"/>
      <c r="K54" s="18"/>
      <c r="L54" s="77"/>
    </row>
    <row r="55" spans="1:12" ht="31.5">
      <c r="A55" s="11" t="s">
        <v>33</v>
      </c>
      <c r="B55" s="11" t="s">
        <v>86</v>
      </c>
      <c r="C55" s="21"/>
      <c r="D55" s="22"/>
      <c r="E55" s="22"/>
      <c r="F55" s="22"/>
      <c r="G55" s="22"/>
      <c r="H55" s="22"/>
      <c r="I55" s="22"/>
      <c r="J55" s="22"/>
      <c r="K55" s="22"/>
      <c r="L55" s="77"/>
    </row>
    <row r="56" spans="1:12" ht="25.5" customHeight="1">
      <c r="A56" s="11" t="s">
        <v>49</v>
      </c>
      <c r="B56" s="11" t="s">
        <v>87</v>
      </c>
      <c r="C56" s="11" t="s">
        <v>88</v>
      </c>
      <c r="D56" s="18" t="s">
        <v>89</v>
      </c>
      <c r="E56" s="23">
        <v>681.6</v>
      </c>
      <c r="F56" s="23">
        <v>661</v>
      </c>
      <c r="G56" s="23">
        <v>97</v>
      </c>
      <c r="H56" s="23">
        <v>661</v>
      </c>
      <c r="I56" s="23">
        <v>97</v>
      </c>
      <c r="J56" s="23">
        <v>661</v>
      </c>
      <c r="K56" s="23">
        <v>661</v>
      </c>
      <c r="L56" s="77"/>
    </row>
    <row r="57" spans="1:12" ht="25.5" customHeight="1">
      <c r="A57" s="11"/>
      <c r="B57" s="11"/>
      <c r="C57" s="11" t="s">
        <v>90</v>
      </c>
      <c r="D57" s="18">
        <v>18031</v>
      </c>
      <c r="E57" s="23">
        <v>1771</v>
      </c>
      <c r="F57" s="23">
        <v>2627</v>
      </c>
      <c r="G57" s="23">
        <v>92</v>
      </c>
      <c r="H57" s="23">
        <v>3627</v>
      </c>
      <c r="I57" s="23">
        <v>95</v>
      </c>
      <c r="J57" s="23">
        <v>3869</v>
      </c>
      <c r="K57" s="23">
        <f>H57+J57</f>
        <v>7496</v>
      </c>
      <c r="L57" s="77"/>
    </row>
    <row r="58" spans="1:12" ht="25.5" customHeight="1">
      <c r="A58" s="11" t="s">
        <v>51</v>
      </c>
      <c r="B58" s="11" t="s">
        <v>91</v>
      </c>
      <c r="C58" s="11" t="s">
        <v>88</v>
      </c>
      <c r="D58" s="18">
        <v>320</v>
      </c>
      <c r="E58" s="24">
        <v>338.14</v>
      </c>
      <c r="F58" s="23">
        <v>334</v>
      </c>
      <c r="G58" s="23">
        <v>99</v>
      </c>
      <c r="H58" s="23">
        <v>334</v>
      </c>
      <c r="I58" s="23">
        <v>99</v>
      </c>
      <c r="J58" s="23">
        <v>334</v>
      </c>
      <c r="K58" s="23">
        <v>334</v>
      </c>
      <c r="L58" s="77"/>
    </row>
    <row r="59" spans="1:12" ht="25.5" customHeight="1">
      <c r="A59" s="11"/>
      <c r="B59" s="11"/>
      <c r="C59" s="11" t="s">
        <v>90</v>
      </c>
      <c r="D59" s="18">
        <v>6400</v>
      </c>
      <c r="E59" s="23">
        <v>690</v>
      </c>
      <c r="F59" s="23">
        <v>570</v>
      </c>
      <c r="G59" s="23">
        <v>83</v>
      </c>
      <c r="H59" s="23">
        <v>1570</v>
      </c>
      <c r="I59" s="23">
        <v>93</v>
      </c>
      <c r="J59" s="23">
        <v>1440</v>
      </c>
      <c r="K59" s="23">
        <f>H59+J59</f>
        <v>3010</v>
      </c>
      <c r="L59" s="77"/>
    </row>
    <row r="60" spans="1:12" ht="25.5" customHeight="1">
      <c r="A60" s="11" t="s">
        <v>53</v>
      </c>
      <c r="B60" s="11" t="s">
        <v>92</v>
      </c>
      <c r="C60" s="11" t="s">
        <v>88</v>
      </c>
      <c r="D60" s="18">
        <v>2680</v>
      </c>
      <c r="E60" s="23">
        <v>3175</v>
      </c>
      <c r="F60" s="23">
        <v>2671</v>
      </c>
      <c r="G60" s="23">
        <v>84</v>
      </c>
      <c r="H60" s="23">
        <v>2671</v>
      </c>
      <c r="I60" s="23">
        <v>84</v>
      </c>
      <c r="J60" s="23">
        <v>2671</v>
      </c>
      <c r="K60" s="23">
        <v>2671</v>
      </c>
      <c r="L60" s="77"/>
    </row>
    <row r="61" spans="1:12" ht="25.5" customHeight="1">
      <c r="A61" s="11"/>
      <c r="B61" s="11"/>
      <c r="C61" s="11" t="s">
        <v>90</v>
      </c>
      <c r="D61" s="18">
        <v>40200</v>
      </c>
      <c r="E61" s="23">
        <v>2906</v>
      </c>
      <c r="F61" s="23">
        <v>3710</v>
      </c>
      <c r="G61" s="23">
        <v>128</v>
      </c>
      <c r="H61" s="23">
        <v>6710</v>
      </c>
      <c r="I61" s="23">
        <v>75</v>
      </c>
      <c r="J61" s="23">
        <v>11407</v>
      </c>
      <c r="K61" s="23">
        <f>H61+J61</f>
        <v>18117</v>
      </c>
      <c r="L61" s="77"/>
    </row>
    <row r="62" spans="1:12" s="2" customFormat="1" ht="33" customHeight="1">
      <c r="A62" s="25" t="s">
        <v>93</v>
      </c>
      <c r="B62" s="25" t="s">
        <v>94</v>
      </c>
      <c r="C62" s="25" t="s">
        <v>88</v>
      </c>
      <c r="D62" s="18">
        <v>700</v>
      </c>
      <c r="E62" s="26">
        <v>375.1</v>
      </c>
      <c r="F62" s="23">
        <v>640</v>
      </c>
      <c r="G62" s="23">
        <v>171</v>
      </c>
      <c r="H62" s="23">
        <v>640</v>
      </c>
      <c r="I62" s="23">
        <v>171</v>
      </c>
      <c r="J62" s="23">
        <v>640</v>
      </c>
      <c r="K62" s="23">
        <v>640</v>
      </c>
      <c r="L62" s="77"/>
    </row>
    <row r="63" spans="1:12" ht="25.5" customHeight="1">
      <c r="A63" s="11"/>
      <c r="B63" s="11"/>
      <c r="C63" s="11" t="s">
        <v>90</v>
      </c>
      <c r="D63" s="18">
        <v>12600</v>
      </c>
      <c r="E63" s="23">
        <v>787</v>
      </c>
      <c r="F63" s="23">
        <v>1280</v>
      </c>
      <c r="G63" s="23">
        <v>163</v>
      </c>
      <c r="H63" s="23">
        <v>2880</v>
      </c>
      <c r="I63" s="23">
        <v>265</v>
      </c>
      <c r="J63" s="23">
        <v>2520</v>
      </c>
      <c r="K63" s="23">
        <f>J63+H63</f>
        <v>5400</v>
      </c>
      <c r="L63" s="77"/>
    </row>
    <row r="64" spans="1:12" ht="25.5" customHeight="1">
      <c r="A64" s="25" t="s">
        <v>95</v>
      </c>
      <c r="B64" s="25" t="s">
        <v>274</v>
      </c>
      <c r="C64" s="25" t="s">
        <v>88</v>
      </c>
      <c r="D64" s="19">
        <v>3439.5</v>
      </c>
      <c r="E64" s="23">
        <v>2963.74</v>
      </c>
      <c r="F64" s="23">
        <v>3422</v>
      </c>
      <c r="G64" s="24">
        <f t="shared" ref="G64:G65" si="9">F64/E64</f>
        <v>1.154622200327964</v>
      </c>
      <c r="H64" s="23">
        <v>3422</v>
      </c>
      <c r="I64" s="23">
        <v>115</v>
      </c>
      <c r="J64" s="23">
        <v>3422</v>
      </c>
      <c r="K64" s="23">
        <v>3422</v>
      </c>
      <c r="L64" s="77"/>
    </row>
    <row r="65" spans="1:12" ht="25.5" customHeight="1">
      <c r="A65" s="11"/>
      <c r="B65" s="11"/>
      <c r="C65" s="11" t="s">
        <v>90</v>
      </c>
      <c r="D65" s="23">
        <v>67769</v>
      </c>
      <c r="E65" s="23">
        <v>3596</v>
      </c>
      <c r="F65" s="23">
        <v>4053</v>
      </c>
      <c r="G65" s="24">
        <f t="shared" si="9"/>
        <v>1.1270856507230256</v>
      </c>
      <c r="H65" s="23">
        <v>10053</v>
      </c>
      <c r="I65" s="23">
        <v>115</v>
      </c>
      <c r="J65" s="23">
        <v>18536</v>
      </c>
      <c r="K65" s="23">
        <f>J65+H65</f>
        <v>28589</v>
      </c>
      <c r="L65" s="77"/>
    </row>
    <row r="66" spans="1:12" ht="25.5" customHeight="1">
      <c r="A66" s="11" t="s">
        <v>55</v>
      </c>
      <c r="B66" s="11" t="s">
        <v>96</v>
      </c>
      <c r="C66" s="11" t="s">
        <v>88</v>
      </c>
      <c r="D66" s="23">
        <v>3720</v>
      </c>
      <c r="E66" s="26">
        <v>879.9</v>
      </c>
      <c r="F66" s="26">
        <v>1319.5</v>
      </c>
      <c r="G66" s="23">
        <v>150</v>
      </c>
      <c r="H66" s="26">
        <v>1319.5</v>
      </c>
      <c r="I66" s="23">
        <v>150</v>
      </c>
      <c r="J66" s="26">
        <v>1600</v>
      </c>
      <c r="K66" s="26">
        <f>J66+H66</f>
        <v>2919.5</v>
      </c>
      <c r="L66" s="77"/>
    </row>
    <row r="67" spans="1:12" ht="25.5" customHeight="1">
      <c r="A67" s="11"/>
      <c r="B67" s="11" t="s">
        <v>97</v>
      </c>
      <c r="C67" s="11" t="s">
        <v>90</v>
      </c>
      <c r="D67" s="18">
        <v>70600</v>
      </c>
      <c r="E67" s="18">
        <v>15425</v>
      </c>
      <c r="F67" s="18">
        <v>19066</v>
      </c>
      <c r="G67" s="18">
        <v>124</v>
      </c>
      <c r="H67" s="18">
        <v>19066</v>
      </c>
      <c r="I67" s="18">
        <v>124</v>
      </c>
      <c r="J67" s="23">
        <v>26124</v>
      </c>
      <c r="K67" s="23">
        <v>45190</v>
      </c>
      <c r="L67" s="77"/>
    </row>
    <row r="68" spans="1:12" ht="25.5" customHeight="1">
      <c r="A68" s="11" t="s">
        <v>98</v>
      </c>
      <c r="B68" s="11" t="s">
        <v>99</v>
      </c>
      <c r="C68" s="11"/>
      <c r="D68" s="18"/>
      <c r="E68" s="18"/>
      <c r="F68" s="18"/>
      <c r="G68" s="18"/>
      <c r="H68" s="18"/>
      <c r="I68" s="18"/>
      <c r="J68" s="18"/>
      <c r="K68" s="18"/>
      <c r="L68" s="77"/>
    </row>
    <row r="69" spans="1:12" ht="25.5" customHeight="1">
      <c r="A69" s="11" t="s">
        <v>100</v>
      </c>
      <c r="B69" s="11" t="s">
        <v>101</v>
      </c>
      <c r="C69" s="11" t="s">
        <v>102</v>
      </c>
      <c r="D69" s="18">
        <v>26</v>
      </c>
      <c r="E69" s="18">
        <v>26</v>
      </c>
      <c r="F69" s="18">
        <v>26</v>
      </c>
      <c r="G69" s="18">
        <v>100</v>
      </c>
      <c r="H69" s="18">
        <v>26</v>
      </c>
      <c r="I69" s="18">
        <v>100</v>
      </c>
      <c r="J69" s="18">
        <v>26</v>
      </c>
      <c r="K69" s="18">
        <v>26</v>
      </c>
      <c r="L69" s="77"/>
    </row>
    <row r="70" spans="1:12" ht="25.5" customHeight="1">
      <c r="A70" s="11" t="s">
        <v>103</v>
      </c>
      <c r="B70" s="11" t="s">
        <v>104</v>
      </c>
      <c r="C70" s="11" t="s">
        <v>30</v>
      </c>
      <c r="D70" s="30">
        <v>4.5</v>
      </c>
      <c r="E70" s="30">
        <v>4.3159999999999998</v>
      </c>
      <c r="F70" s="30">
        <v>4.609</v>
      </c>
      <c r="G70" s="18">
        <v>107</v>
      </c>
      <c r="H70" s="30">
        <v>4.609</v>
      </c>
      <c r="I70" s="18">
        <v>107</v>
      </c>
      <c r="J70" s="30">
        <v>4.609</v>
      </c>
      <c r="K70" s="30">
        <v>4.609</v>
      </c>
      <c r="L70" s="77"/>
    </row>
    <row r="71" spans="1:12" ht="25.5" customHeight="1">
      <c r="A71" s="11" t="s">
        <v>105</v>
      </c>
      <c r="B71" s="11" t="s">
        <v>106</v>
      </c>
      <c r="C71" s="11" t="s">
        <v>30</v>
      </c>
      <c r="D71" s="30">
        <v>14.5</v>
      </c>
      <c r="E71" s="30">
        <v>12.74</v>
      </c>
      <c r="F71" s="30">
        <v>14.364000000000001</v>
      </c>
      <c r="G71" s="18">
        <v>113</v>
      </c>
      <c r="H71" s="30">
        <v>14.364000000000001</v>
      </c>
      <c r="I71" s="18">
        <v>113</v>
      </c>
      <c r="J71" s="30">
        <v>14.364000000000001</v>
      </c>
      <c r="K71" s="30">
        <v>14.364000000000001</v>
      </c>
      <c r="L71" s="77"/>
    </row>
    <row r="72" spans="1:12" ht="25.5" customHeight="1">
      <c r="A72" s="11" t="s">
        <v>107</v>
      </c>
      <c r="B72" s="11" t="s">
        <v>108</v>
      </c>
      <c r="C72" s="11" t="s">
        <v>109</v>
      </c>
      <c r="D72" s="30">
        <v>670.5</v>
      </c>
      <c r="E72" s="30">
        <v>629.95399999999995</v>
      </c>
      <c r="F72" s="30">
        <v>714.803</v>
      </c>
      <c r="G72" s="30">
        <v>113</v>
      </c>
      <c r="H72" s="30">
        <v>714.803</v>
      </c>
      <c r="I72" s="18">
        <v>113</v>
      </c>
      <c r="J72" s="30">
        <v>714.803</v>
      </c>
      <c r="K72" s="30">
        <v>714.803</v>
      </c>
      <c r="L72" s="77"/>
    </row>
    <row r="73" spans="1:12" ht="25.5" customHeight="1">
      <c r="A73" s="11"/>
      <c r="B73" s="10" t="s">
        <v>110</v>
      </c>
      <c r="C73" s="10" t="s">
        <v>109</v>
      </c>
      <c r="D73" s="30">
        <v>460.5</v>
      </c>
      <c r="E73" s="30">
        <v>462.41500000000002</v>
      </c>
      <c r="F73" s="30">
        <v>537.79300000000001</v>
      </c>
      <c r="G73" s="30">
        <v>116</v>
      </c>
      <c r="H73" s="30">
        <v>537.79300000000001</v>
      </c>
      <c r="I73" s="18">
        <v>116</v>
      </c>
      <c r="J73" s="30">
        <v>537.79300000000001</v>
      </c>
      <c r="K73" s="30">
        <v>537.79300000000001</v>
      </c>
      <c r="L73" s="77"/>
    </row>
    <row r="74" spans="1:12" ht="25.5" customHeight="1">
      <c r="A74" s="11" t="s">
        <v>111</v>
      </c>
      <c r="B74" s="11" t="s">
        <v>112</v>
      </c>
      <c r="C74" s="11" t="s">
        <v>90</v>
      </c>
      <c r="D74" s="18"/>
      <c r="E74" s="18"/>
      <c r="F74" s="18"/>
      <c r="G74" s="18"/>
      <c r="H74" s="18"/>
      <c r="I74" s="18"/>
      <c r="J74" s="18"/>
      <c r="K74" s="18"/>
      <c r="L74" s="77"/>
    </row>
    <row r="75" spans="1:12" ht="25.5" customHeight="1">
      <c r="A75" s="11" t="s">
        <v>113</v>
      </c>
      <c r="B75" s="11" t="s">
        <v>114</v>
      </c>
      <c r="C75" s="11" t="s">
        <v>30</v>
      </c>
      <c r="D75" s="18"/>
      <c r="E75" s="18"/>
      <c r="F75" s="18"/>
      <c r="G75" s="18"/>
      <c r="H75" s="18"/>
      <c r="I75" s="18"/>
      <c r="J75" s="18"/>
      <c r="K75" s="18"/>
      <c r="L75" s="77"/>
    </row>
    <row r="76" spans="1:12" ht="25.5" customHeight="1">
      <c r="A76" s="11" t="s">
        <v>115</v>
      </c>
      <c r="B76" s="11" t="s">
        <v>116</v>
      </c>
      <c r="C76" s="11" t="s">
        <v>30</v>
      </c>
      <c r="D76" s="18"/>
      <c r="E76" s="18"/>
      <c r="F76" s="18"/>
      <c r="G76" s="18"/>
      <c r="H76" s="18"/>
      <c r="I76" s="18"/>
      <c r="J76" s="18"/>
      <c r="K76" s="18"/>
      <c r="L76" s="77"/>
    </row>
    <row r="77" spans="1:12" ht="25.5" customHeight="1">
      <c r="A77" s="11" t="s">
        <v>117</v>
      </c>
      <c r="B77" s="11" t="s">
        <v>118</v>
      </c>
      <c r="C77" s="11" t="s">
        <v>30</v>
      </c>
      <c r="D77" s="18"/>
      <c r="E77" s="18"/>
      <c r="F77" s="18"/>
      <c r="G77" s="18"/>
      <c r="H77" s="18"/>
      <c r="I77" s="18"/>
      <c r="J77" s="18"/>
      <c r="K77" s="18"/>
      <c r="L77" s="77"/>
    </row>
    <row r="78" spans="1:12" ht="25.5" customHeight="1">
      <c r="A78" s="11" t="s">
        <v>119</v>
      </c>
      <c r="B78" s="11" t="s">
        <v>120</v>
      </c>
      <c r="C78" s="11" t="s">
        <v>30</v>
      </c>
      <c r="D78" s="18"/>
      <c r="E78" s="18"/>
      <c r="F78" s="18"/>
      <c r="G78" s="18"/>
      <c r="H78" s="18"/>
      <c r="I78" s="18"/>
      <c r="J78" s="18"/>
      <c r="K78" s="18"/>
      <c r="L78" s="77"/>
    </row>
    <row r="79" spans="1:12" ht="25.5" customHeight="1">
      <c r="A79" s="11"/>
      <c r="B79" s="10" t="s">
        <v>110</v>
      </c>
      <c r="C79" s="11" t="s">
        <v>90</v>
      </c>
      <c r="D79" s="18"/>
      <c r="E79" s="18"/>
      <c r="F79" s="18"/>
      <c r="G79" s="18"/>
      <c r="H79" s="18"/>
      <c r="I79" s="18"/>
      <c r="J79" s="18"/>
      <c r="K79" s="18"/>
      <c r="L79" s="77"/>
    </row>
    <row r="80" spans="1:12" ht="25.5" customHeight="1">
      <c r="A80" s="8">
        <v>2</v>
      </c>
      <c r="B80" s="71" t="s">
        <v>121</v>
      </c>
      <c r="C80" s="11"/>
      <c r="D80" s="18"/>
      <c r="E80" s="18"/>
      <c r="F80" s="18"/>
      <c r="G80" s="18"/>
      <c r="H80" s="18"/>
      <c r="I80" s="18"/>
      <c r="J80" s="18"/>
      <c r="K80" s="18"/>
      <c r="L80" s="60" t="s">
        <v>276</v>
      </c>
    </row>
    <row r="81" spans="1:12" ht="25.5" customHeight="1">
      <c r="A81" s="11"/>
      <c r="B81" s="11" t="s">
        <v>122</v>
      </c>
      <c r="C81" s="11" t="s">
        <v>88</v>
      </c>
      <c r="D81" s="18"/>
      <c r="E81" s="18"/>
      <c r="F81" s="18"/>
      <c r="G81" s="18"/>
      <c r="H81" s="18"/>
      <c r="I81" s="18"/>
      <c r="J81" s="18"/>
      <c r="K81" s="18"/>
      <c r="L81" s="61"/>
    </row>
    <row r="82" spans="1:12" ht="25.5" customHeight="1">
      <c r="A82" s="8">
        <v>3</v>
      </c>
      <c r="B82" s="71" t="s">
        <v>123</v>
      </c>
      <c r="C82" s="8"/>
      <c r="D82" s="31"/>
      <c r="E82" s="32"/>
      <c r="F82" s="32"/>
      <c r="G82" s="31"/>
      <c r="H82" s="31"/>
      <c r="I82" s="31"/>
      <c r="J82" s="31"/>
      <c r="K82" s="31"/>
      <c r="L82" s="60"/>
    </row>
    <row r="83" spans="1:12" ht="25.5" customHeight="1">
      <c r="A83" s="11" t="s">
        <v>37</v>
      </c>
      <c r="B83" s="11" t="s">
        <v>124</v>
      </c>
      <c r="C83" s="11" t="s">
        <v>88</v>
      </c>
      <c r="D83" s="18">
        <v>998</v>
      </c>
      <c r="E83" s="23">
        <v>170</v>
      </c>
      <c r="F83" s="23">
        <v>265</v>
      </c>
      <c r="G83" s="23">
        <v>156</v>
      </c>
      <c r="H83" s="23">
        <v>465</v>
      </c>
      <c r="I83" s="23">
        <v>126</v>
      </c>
      <c r="J83" s="23">
        <v>218</v>
      </c>
      <c r="K83" s="23">
        <v>683</v>
      </c>
      <c r="L83" s="64"/>
    </row>
    <row r="84" spans="1:12" ht="25.5" customHeight="1">
      <c r="A84" s="11" t="s">
        <v>40</v>
      </c>
      <c r="B84" s="11" t="s">
        <v>125</v>
      </c>
      <c r="C84" s="11" t="s">
        <v>90</v>
      </c>
      <c r="D84" s="18">
        <v>55000</v>
      </c>
      <c r="E84" s="23">
        <v>5675</v>
      </c>
      <c r="F84" s="23">
        <v>3824</v>
      </c>
      <c r="G84" s="23">
        <v>67</v>
      </c>
      <c r="H84" s="23">
        <v>6961</v>
      </c>
      <c r="I84" s="23">
        <v>55</v>
      </c>
      <c r="J84" s="23">
        <v>15152</v>
      </c>
      <c r="K84" s="23">
        <v>22113</v>
      </c>
      <c r="L84" s="64"/>
    </row>
    <row r="85" spans="1:12" ht="25.5" customHeight="1">
      <c r="A85" s="11" t="s">
        <v>126</v>
      </c>
      <c r="B85" s="11" t="s">
        <v>127</v>
      </c>
      <c r="C85" s="11" t="s">
        <v>90</v>
      </c>
      <c r="D85" s="18">
        <v>55000</v>
      </c>
      <c r="E85" s="23">
        <v>5675</v>
      </c>
      <c r="F85" s="23">
        <v>3824</v>
      </c>
      <c r="G85" s="23">
        <v>67</v>
      </c>
      <c r="H85" s="23">
        <v>6961</v>
      </c>
      <c r="I85" s="23">
        <v>55</v>
      </c>
      <c r="J85" s="23">
        <v>15152</v>
      </c>
      <c r="K85" s="23">
        <v>22113</v>
      </c>
      <c r="L85" s="64"/>
    </row>
    <row r="86" spans="1:12" ht="25.5" customHeight="1">
      <c r="A86" s="11" t="s">
        <v>128</v>
      </c>
      <c r="B86" s="11" t="s">
        <v>129</v>
      </c>
      <c r="C86" s="11" t="s">
        <v>90</v>
      </c>
      <c r="D86" s="11"/>
      <c r="E86" s="11"/>
      <c r="F86" s="11"/>
      <c r="G86" s="11"/>
      <c r="H86" s="11"/>
      <c r="I86" s="11"/>
      <c r="J86" s="11"/>
      <c r="K86" s="11"/>
      <c r="L86" s="64"/>
    </row>
    <row r="87" spans="1:12" ht="25.5" customHeight="1">
      <c r="A87" s="11"/>
      <c r="B87" s="10" t="s">
        <v>130</v>
      </c>
      <c r="C87" s="11" t="s">
        <v>90</v>
      </c>
      <c r="D87" s="11"/>
      <c r="E87" s="11"/>
      <c r="F87" s="11"/>
      <c r="G87" s="11"/>
      <c r="H87" s="11"/>
      <c r="I87" s="11"/>
      <c r="J87" s="11"/>
      <c r="K87" s="11"/>
      <c r="L87" s="61"/>
    </row>
    <row r="88" spans="1:12" ht="27" customHeight="1">
      <c r="A88" s="69" t="s">
        <v>131</v>
      </c>
      <c r="B88" s="69" t="s">
        <v>132</v>
      </c>
      <c r="C88" s="70"/>
      <c r="D88" s="70"/>
      <c r="E88" s="70"/>
      <c r="F88" s="70"/>
      <c r="G88" s="70"/>
      <c r="H88" s="70"/>
      <c r="I88" s="70"/>
      <c r="J88" s="70"/>
      <c r="K88" s="70"/>
      <c r="L88" s="60"/>
    </row>
    <row r="89" spans="1:12" s="3" customFormat="1" ht="37.5" customHeight="1">
      <c r="A89" s="8">
        <v>1</v>
      </c>
      <c r="B89" s="8" t="s">
        <v>133</v>
      </c>
      <c r="C89" s="8" t="s">
        <v>134</v>
      </c>
      <c r="D89" s="8"/>
      <c r="E89" s="8"/>
      <c r="F89" s="8"/>
      <c r="G89" s="8"/>
      <c r="H89" s="8"/>
      <c r="I89" s="8"/>
      <c r="J89" s="8"/>
      <c r="K89" s="8"/>
      <c r="L89" s="64"/>
    </row>
    <row r="90" spans="1:12" s="3" customFormat="1" ht="25.5" customHeight="1">
      <c r="A90" s="11"/>
      <c r="B90" s="10" t="s">
        <v>135</v>
      </c>
      <c r="C90" s="11" t="s">
        <v>90</v>
      </c>
      <c r="D90" s="11">
        <v>700</v>
      </c>
      <c r="E90" s="11">
        <v>58</v>
      </c>
      <c r="F90" s="11">
        <v>58</v>
      </c>
      <c r="G90" s="11">
        <v>42</v>
      </c>
      <c r="H90" s="11">
        <v>175</v>
      </c>
      <c r="I90" s="11">
        <v>125</v>
      </c>
      <c r="J90" s="11">
        <v>175</v>
      </c>
      <c r="K90" s="11">
        <v>350</v>
      </c>
      <c r="L90" s="64"/>
    </row>
    <row r="91" spans="1:12" s="3" customFormat="1" ht="25.5" customHeight="1">
      <c r="A91" s="8">
        <v>2</v>
      </c>
      <c r="B91" s="8" t="s">
        <v>136</v>
      </c>
      <c r="C91" s="8"/>
      <c r="D91" s="8"/>
      <c r="E91" s="8"/>
      <c r="F91" s="8"/>
      <c r="G91" s="8"/>
      <c r="H91" s="8"/>
      <c r="I91" s="8"/>
      <c r="J91" s="8"/>
      <c r="K91" s="8"/>
      <c r="L91" s="64"/>
    </row>
    <row r="92" spans="1:12" s="3" customFormat="1" ht="25.5" customHeight="1">
      <c r="A92" s="11" t="s">
        <v>58</v>
      </c>
      <c r="B92" s="11" t="s">
        <v>137</v>
      </c>
      <c r="C92" s="11" t="s">
        <v>138</v>
      </c>
      <c r="D92" s="11">
        <v>16</v>
      </c>
      <c r="E92" s="11">
        <v>16</v>
      </c>
      <c r="F92" s="11">
        <v>16</v>
      </c>
      <c r="G92" s="11">
        <v>16</v>
      </c>
      <c r="H92" s="11">
        <v>16</v>
      </c>
      <c r="I92" s="11">
        <v>16</v>
      </c>
      <c r="J92" s="11">
        <v>16</v>
      </c>
      <c r="K92" s="11">
        <v>16</v>
      </c>
      <c r="L92" s="64"/>
    </row>
    <row r="93" spans="1:12" s="3" customFormat="1" ht="25.5" customHeight="1">
      <c r="A93" s="11" t="s">
        <v>60</v>
      </c>
      <c r="B93" s="11" t="s">
        <v>139</v>
      </c>
      <c r="C93" s="11" t="s">
        <v>140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64"/>
    </row>
    <row r="94" spans="1:12" s="3" customFormat="1" ht="25.5" customHeight="1">
      <c r="A94" s="11" t="s">
        <v>62</v>
      </c>
      <c r="B94" s="11" t="s">
        <v>141</v>
      </c>
      <c r="C94" s="11" t="s">
        <v>142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64"/>
    </row>
    <row r="95" spans="1:12" s="3" customFormat="1" ht="36" customHeight="1">
      <c r="A95" s="8">
        <v>3</v>
      </c>
      <c r="B95" s="8" t="s">
        <v>143</v>
      </c>
      <c r="C95" s="8" t="s">
        <v>144</v>
      </c>
      <c r="D95" s="33"/>
      <c r="E95" s="33"/>
      <c r="F95" s="33"/>
      <c r="G95" s="33"/>
      <c r="H95" s="33"/>
      <c r="I95" s="33"/>
      <c r="J95" s="33"/>
      <c r="K95" s="33"/>
      <c r="L95" s="64"/>
    </row>
    <row r="96" spans="1:12" ht="25.5" customHeight="1">
      <c r="A96" s="68" t="s">
        <v>145</v>
      </c>
      <c r="B96" s="68" t="s">
        <v>146</v>
      </c>
      <c r="C96" s="74"/>
      <c r="D96" s="74"/>
      <c r="E96" s="74"/>
      <c r="F96" s="74"/>
      <c r="G96" s="74"/>
      <c r="H96" s="74"/>
      <c r="I96" s="74"/>
      <c r="J96" s="74"/>
      <c r="K96" s="74"/>
      <c r="L96" s="78"/>
    </row>
    <row r="97" spans="1:12" ht="21.75" customHeight="1">
      <c r="A97" s="69" t="s">
        <v>13</v>
      </c>
      <c r="B97" s="69" t="s">
        <v>147</v>
      </c>
      <c r="C97" s="69"/>
      <c r="D97" s="69"/>
      <c r="E97" s="69"/>
      <c r="F97" s="69"/>
      <c r="G97" s="69"/>
      <c r="H97" s="69"/>
      <c r="I97" s="69"/>
      <c r="J97" s="69"/>
      <c r="K97" s="69"/>
      <c r="L97" s="65" t="s">
        <v>148</v>
      </c>
    </row>
    <row r="98" spans="1:12" ht="39.75" customHeight="1">
      <c r="A98" s="8">
        <v>1</v>
      </c>
      <c r="B98" s="8" t="s">
        <v>149</v>
      </c>
      <c r="C98" s="8" t="s">
        <v>150</v>
      </c>
      <c r="D98" s="34">
        <v>147070</v>
      </c>
      <c r="E98" s="35"/>
      <c r="F98" s="35"/>
      <c r="G98" s="35"/>
      <c r="H98" s="35"/>
      <c r="I98" s="35"/>
      <c r="J98" s="35"/>
      <c r="K98" s="6"/>
      <c r="L98" s="66"/>
    </row>
    <row r="99" spans="1:12" ht="25.5" customHeight="1">
      <c r="A99" s="11"/>
      <c r="B99" s="10" t="s">
        <v>151</v>
      </c>
      <c r="C99" s="11" t="s">
        <v>18</v>
      </c>
      <c r="D99" s="36">
        <v>7.48</v>
      </c>
      <c r="E99" s="37"/>
      <c r="F99" s="37"/>
      <c r="G99" s="37"/>
      <c r="H99" s="37"/>
      <c r="I99" s="37"/>
      <c r="J99" s="37"/>
      <c r="K99" s="49"/>
      <c r="L99" s="66"/>
    </row>
    <row r="100" spans="1:12" ht="38.25" customHeight="1">
      <c r="A100" s="8">
        <v>2</v>
      </c>
      <c r="B100" s="8" t="s">
        <v>152</v>
      </c>
      <c r="C100" s="8" t="s">
        <v>153</v>
      </c>
      <c r="D100" s="36">
        <v>598</v>
      </c>
      <c r="E100" s="37"/>
      <c r="F100" s="37"/>
      <c r="G100" s="37"/>
      <c r="H100" s="37"/>
      <c r="I100" s="37"/>
      <c r="J100" s="37"/>
      <c r="K100" s="6"/>
      <c r="L100" s="66"/>
    </row>
    <row r="101" spans="1:12" ht="25.5" customHeight="1">
      <c r="A101" s="8">
        <v>3</v>
      </c>
      <c r="B101" s="8" t="s">
        <v>154</v>
      </c>
      <c r="C101" s="38" t="s">
        <v>155</v>
      </c>
      <c r="D101" s="39">
        <v>4.92</v>
      </c>
      <c r="E101" s="40"/>
      <c r="F101" s="40"/>
      <c r="G101" s="40"/>
      <c r="H101" s="40"/>
      <c r="I101" s="40"/>
      <c r="J101" s="40"/>
      <c r="K101" s="50"/>
      <c r="L101" s="66"/>
    </row>
    <row r="102" spans="1:12" ht="50.25" customHeight="1">
      <c r="A102" s="8">
        <v>4</v>
      </c>
      <c r="B102" s="8" t="s">
        <v>156</v>
      </c>
      <c r="C102" s="8" t="s">
        <v>157</v>
      </c>
      <c r="D102" s="39" t="s">
        <v>158</v>
      </c>
      <c r="E102" s="40"/>
      <c r="F102" s="40"/>
      <c r="G102" s="40"/>
      <c r="H102" s="40"/>
      <c r="I102" s="40"/>
      <c r="J102" s="40"/>
      <c r="K102" s="6"/>
      <c r="L102" s="67"/>
    </row>
    <row r="103" spans="1:12" ht="29.25" customHeight="1">
      <c r="A103" s="69" t="s">
        <v>25</v>
      </c>
      <c r="B103" s="69" t="s">
        <v>159</v>
      </c>
      <c r="C103" s="69"/>
      <c r="D103" s="75"/>
      <c r="E103" s="75"/>
      <c r="F103" s="75"/>
      <c r="G103" s="75"/>
      <c r="H103" s="75"/>
      <c r="I103" s="75"/>
      <c r="J103" s="75"/>
      <c r="K103" s="69"/>
      <c r="L103" s="65" t="s">
        <v>148</v>
      </c>
    </row>
    <row r="104" spans="1:12" ht="25.5" customHeight="1">
      <c r="A104" s="8">
        <v>1</v>
      </c>
      <c r="B104" s="71" t="s">
        <v>160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66"/>
    </row>
    <row r="105" spans="1:12" ht="25.5" customHeight="1">
      <c r="A105" s="11" t="s">
        <v>28</v>
      </c>
      <c r="B105" s="11" t="s">
        <v>161</v>
      </c>
      <c r="C105" s="41" t="s">
        <v>47</v>
      </c>
      <c r="D105" s="42">
        <v>33586</v>
      </c>
      <c r="E105" s="42"/>
      <c r="F105" s="42"/>
      <c r="G105" s="42"/>
      <c r="H105" s="42"/>
      <c r="I105" s="42"/>
      <c r="J105" s="42"/>
      <c r="K105" s="11"/>
      <c r="L105" s="66"/>
    </row>
    <row r="106" spans="1:12" ht="25.5" customHeight="1">
      <c r="A106" s="11" t="s">
        <v>31</v>
      </c>
      <c r="B106" s="11" t="s">
        <v>162</v>
      </c>
      <c r="C106" s="41" t="s">
        <v>47</v>
      </c>
      <c r="D106" s="42">
        <v>21593</v>
      </c>
      <c r="E106" s="42"/>
      <c r="F106" s="42"/>
      <c r="G106" s="42"/>
      <c r="H106" s="42"/>
      <c r="I106" s="42"/>
      <c r="J106" s="42"/>
      <c r="K106" s="11"/>
      <c r="L106" s="66"/>
    </row>
    <row r="107" spans="1:12" ht="25.5" customHeight="1">
      <c r="A107" s="11" t="s">
        <v>33</v>
      </c>
      <c r="B107" s="11" t="s">
        <v>163</v>
      </c>
      <c r="C107" s="41" t="s">
        <v>47</v>
      </c>
      <c r="D107" s="42">
        <v>17465</v>
      </c>
      <c r="E107" s="42"/>
      <c r="F107" s="42"/>
      <c r="G107" s="42"/>
      <c r="H107" s="42"/>
      <c r="I107" s="42"/>
      <c r="J107" s="42"/>
      <c r="K107" s="11"/>
      <c r="L107" s="66"/>
    </row>
    <row r="108" spans="1:12" ht="25.5" customHeight="1">
      <c r="A108" s="8">
        <v>2</v>
      </c>
      <c r="B108" s="71" t="s">
        <v>164</v>
      </c>
      <c r="C108" s="5"/>
      <c r="D108" s="8"/>
      <c r="E108" s="8"/>
      <c r="F108" s="8"/>
      <c r="G108" s="8"/>
      <c r="H108" s="8"/>
      <c r="I108" s="8"/>
      <c r="J108" s="8"/>
      <c r="K108" s="8"/>
      <c r="L108" s="66"/>
    </row>
    <row r="109" spans="1:12" ht="25.5" customHeight="1">
      <c r="A109" s="11" t="s">
        <v>58</v>
      </c>
      <c r="B109" s="11" t="s">
        <v>165</v>
      </c>
      <c r="C109" s="41" t="s">
        <v>18</v>
      </c>
      <c r="D109" s="43">
        <v>46.23</v>
      </c>
      <c r="E109" s="43"/>
      <c r="F109" s="43"/>
      <c r="G109" s="43"/>
      <c r="H109" s="43"/>
      <c r="I109" s="43"/>
      <c r="J109" s="43"/>
      <c r="K109" s="11"/>
      <c r="L109" s="66"/>
    </row>
    <row r="110" spans="1:12" ht="25.5" customHeight="1">
      <c r="A110" s="11" t="s">
        <v>60</v>
      </c>
      <c r="B110" s="11" t="s">
        <v>166</v>
      </c>
      <c r="C110" s="41" t="s">
        <v>18</v>
      </c>
      <c r="D110" s="43">
        <v>29.72</v>
      </c>
      <c r="E110" s="43"/>
      <c r="F110" s="43"/>
      <c r="G110" s="43"/>
      <c r="H110" s="43"/>
      <c r="I110" s="43"/>
      <c r="J110" s="43"/>
      <c r="K110" s="11"/>
      <c r="L110" s="66"/>
    </row>
    <row r="111" spans="1:12" ht="25.5" customHeight="1">
      <c r="A111" s="11" t="s">
        <v>62</v>
      </c>
      <c r="B111" s="11" t="s">
        <v>167</v>
      </c>
      <c r="C111" s="41" t="s">
        <v>18</v>
      </c>
      <c r="D111" s="43">
        <v>24.04</v>
      </c>
      <c r="E111" s="43"/>
      <c r="F111" s="43"/>
      <c r="G111" s="43"/>
      <c r="H111" s="43"/>
      <c r="I111" s="43"/>
      <c r="J111" s="43"/>
      <c r="K111" s="11"/>
      <c r="L111" s="67"/>
    </row>
    <row r="112" spans="1:12" ht="29.25" customHeight="1">
      <c r="A112" s="8">
        <v>3</v>
      </c>
      <c r="B112" s="71" t="s">
        <v>168</v>
      </c>
      <c r="C112" s="8" t="s">
        <v>47</v>
      </c>
      <c r="D112" s="44">
        <v>3130</v>
      </c>
      <c r="E112" s="44"/>
      <c r="F112" s="44">
        <v>200</v>
      </c>
      <c r="G112" s="15">
        <v>1</v>
      </c>
      <c r="H112" s="44">
        <v>1000</v>
      </c>
      <c r="I112" s="15">
        <v>1</v>
      </c>
      <c r="J112" s="44">
        <v>500</v>
      </c>
      <c r="K112" s="44"/>
      <c r="L112" s="65"/>
    </row>
    <row r="113" spans="1:12" ht="25.5" customHeight="1">
      <c r="A113" s="8">
        <v>4</v>
      </c>
      <c r="B113" s="71" t="s">
        <v>169</v>
      </c>
      <c r="C113" s="8" t="s">
        <v>18</v>
      </c>
      <c r="D113" s="11">
        <v>77.27</v>
      </c>
      <c r="E113" s="11"/>
      <c r="F113" s="11"/>
      <c r="G113" s="11"/>
      <c r="H113" s="11"/>
      <c r="I113" s="11"/>
      <c r="J113" s="11"/>
      <c r="K113" s="11"/>
      <c r="L113" s="66"/>
    </row>
    <row r="114" spans="1:12" ht="25.5" customHeight="1">
      <c r="A114" s="21"/>
      <c r="B114" s="10" t="s">
        <v>170</v>
      </c>
      <c r="C114" s="11" t="s">
        <v>30</v>
      </c>
      <c r="D114" s="11"/>
      <c r="E114" s="11"/>
      <c r="F114" s="11"/>
      <c r="G114" s="11"/>
      <c r="H114" s="11"/>
      <c r="I114" s="11"/>
      <c r="J114" s="11"/>
      <c r="K114" s="11"/>
      <c r="L114" s="66"/>
    </row>
    <row r="115" spans="1:12" ht="33" customHeight="1">
      <c r="A115" s="8">
        <v>5</v>
      </c>
      <c r="B115" s="71" t="s">
        <v>171</v>
      </c>
      <c r="C115" s="8" t="s">
        <v>47</v>
      </c>
      <c r="D115" s="11">
        <v>240</v>
      </c>
      <c r="E115" s="11"/>
      <c r="F115" s="11">
        <v>40</v>
      </c>
      <c r="G115" s="15">
        <v>2</v>
      </c>
      <c r="H115" s="11">
        <v>40</v>
      </c>
      <c r="I115" s="15">
        <v>2</v>
      </c>
      <c r="J115" s="11">
        <v>80</v>
      </c>
      <c r="K115" s="11"/>
      <c r="L115" s="66"/>
    </row>
    <row r="116" spans="1:12" ht="31.5">
      <c r="A116" s="8">
        <v>6</v>
      </c>
      <c r="B116" s="71" t="s">
        <v>172</v>
      </c>
      <c r="C116" s="8" t="s">
        <v>47</v>
      </c>
      <c r="D116" s="11">
        <v>130</v>
      </c>
      <c r="E116" s="11"/>
      <c r="F116" s="11"/>
      <c r="G116" s="11"/>
      <c r="H116" s="11"/>
      <c r="I116" s="11"/>
      <c r="J116" s="11">
        <v>60</v>
      </c>
      <c r="K116" s="11"/>
      <c r="L116" s="67"/>
    </row>
    <row r="117" spans="1:12" ht="25.5" customHeight="1">
      <c r="A117" s="8">
        <v>7</v>
      </c>
      <c r="B117" s="71" t="s">
        <v>173</v>
      </c>
      <c r="C117" s="8"/>
      <c r="D117" s="11"/>
      <c r="E117" s="11"/>
      <c r="F117" s="11"/>
      <c r="G117" s="11"/>
      <c r="H117" s="11"/>
      <c r="I117" s="11"/>
      <c r="J117" s="11"/>
      <c r="K117" s="11"/>
      <c r="L117" s="65" t="s">
        <v>148</v>
      </c>
    </row>
    <row r="118" spans="1:12" ht="25.5" customHeight="1">
      <c r="A118" s="11" t="s">
        <v>174</v>
      </c>
      <c r="B118" s="11" t="s">
        <v>175</v>
      </c>
      <c r="C118" s="8"/>
      <c r="D118" s="8"/>
      <c r="E118" s="8"/>
      <c r="F118" s="8"/>
      <c r="G118" s="8"/>
      <c r="H118" s="8"/>
      <c r="I118" s="8"/>
      <c r="J118" s="8"/>
      <c r="K118" s="8"/>
      <c r="L118" s="66"/>
    </row>
    <row r="119" spans="1:12" ht="25.5" customHeight="1">
      <c r="A119" s="11" t="s">
        <v>176</v>
      </c>
      <c r="B119" s="11" t="s">
        <v>177</v>
      </c>
      <c r="C119" s="8"/>
      <c r="D119" s="8"/>
      <c r="E119" s="8"/>
      <c r="F119" s="8"/>
      <c r="G119" s="8"/>
      <c r="H119" s="8"/>
      <c r="I119" s="8"/>
      <c r="J119" s="8"/>
      <c r="K119" s="8"/>
      <c r="L119" s="67"/>
    </row>
    <row r="120" spans="1:12" ht="47.25">
      <c r="A120" s="8">
        <v>8</v>
      </c>
      <c r="B120" s="71" t="s">
        <v>178</v>
      </c>
      <c r="C120" s="8" t="s">
        <v>18</v>
      </c>
      <c r="D120" s="45" t="s">
        <v>179</v>
      </c>
      <c r="E120" s="46" t="s">
        <v>180</v>
      </c>
      <c r="F120" s="47" t="s">
        <v>181</v>
      </c>
      <c r="G120" s="47" t="s">
        <v>182</v>
      </c>
      <c r="H120" s="47" t="s">
        <v>183</v>
      </c>
      <c r="I120" s="47" t="s">
        <v>184</v>
      </c>
      <c r="J120" s="47" t="s">
        <v>185</v>
      </c>
      <c r="K120" s="47" t="s">
        <v>186</v>
      </c>
      <c r="L120" s="65"/>
    </row>
    <row r="121" spans="1:12" ht="47.25">
      <c r="A121" s="8">
        <v>9</v>
      </c>
      <c r="B121" s="71" t="s">
        <v>187</v>
      </c>
      <c r="C121" s="8" t="s">
        <v>18</v>
      </c>
      <c r="D121" s="45" t="s">
        <v>188</v>
      </c>
      <c r="E121" s="46" t="s">
        <v>189</v>
      </c>
      <c r="F121" s="47" t="s">
        <v>190</v>
      </c>
      <c r="G121" s="47" t="s">
        <v>191</v>
      </c>
      <c r="H121" s="47" t="s">
        <v>192</v>
      </c>
      <c r="I121" s="47" t="s">
        <v>193</v>
      </c>
      <c r="J121" s="47" t="s">
        <v>194</v>
      </c>
      <c r="K121" s="47" t="s">
        <v>194</v>
      </c>
      <c r="L121" s="67"/>
    </row>
    <row r="122" spans="1:12" ht="27.75" customHeight="1">
      <c r="A122" s="69" t="s">
        <v>42</v>
      </c>
      <c r="B122" s="69" t="s">
        <v>195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60"/>
    </row>
    <row r="123" spans="1:12" s="3" customFormat="1" ht="31.5">
      <c r="A123" s="8">
        <v>1</v>
      </c>
      <c r="B123" s="71" t="s">
        <v>196</v>
      </c>
      <c r="C123" s="8" t="s">
        <v>18</v>
      </c>
      <c r="D123" s="11" t="s">
        <v>197</v>
      </c>
      <c r="E123" s="11">
        <v>31.03</v>
      </c>
      <c r="F123" s="11">
        <v>32.33</v>
      </c>
      <c r="G123" s="11">
        <f t="shared" ref="G123:G124" si="10">F123-E123</f>
        <v>1.2999999999999972</v>
      </c>
      <c r="H123" s="11">
        <v>32.33</v>
      </c>
      <c r="I123" s="11">
        <f t="shared" ref="I123:I124" si="11">H123-E123</f>
        <v>1.2999999999999972</v>
      </c>
      <c r="J123" s="11">
        <v>32.33</v>
      </c>
      <c r="K123" s="11">
        <v>32.33</v>
      </c>
      <c r="L123" s="64"/>
    </row>
    <row r="124" spans="1:12" s="3" customFormat="1" ht="31.5">
      <c r="A124" s="8">
        <v>2</v>
      </c>
      <c r="B124" s="71" t="s">
        <v>198</v>
      </c>
      <c r="C124" s="8" t="s">
        <v>18</v>
      </c>
      <c r="D124" s="11" t="s">
        <v>199</v>
      </c>
      <c r="E124" s="11">
        <v>81.599999999999994</v>
      </c>
      <c r="F124" s="11">
        <v>91</v>
      </c>
      <c r="G124" s="11">
        <f t="shared" si="10"/>
        <v>9.4000000000000057</v>
      </c>
      <c r="H124" s="11">
        <v>91</v>
      </c>
      <c r="I124" s="11">
        <f t="shared" si="11"/>
        <v>9.4000000000000057</v>
      </c>
      <c r="J124" s="11">
        <v>91</v>
      </c>
      <c r="K124" s="11">
        <v>91</v>
      </c>
      <c r="L124" s="64"/>
    </row>
    <row r="125" spans="1:12" s="3" customFormat="1" ht="25.5" customHeight="1">
      <c r="A125" s="8">
        <v>3</v>
      </c>
      <c r="B125" s="71" t="s">
        <v>200</v>
      </c>
      <c r="C125" s="8" t="s">
        <v>18</v>
      </c>
      <c r="D125" s="8"/>
      <c r="E125" s="8"/>
      <c r="F125" s="8"/>
      <c r="G125" s="8"/>
      <c r="H125" s="8"/>
      <c r="I125" s="8"/>
      <c r="J125" s="8"/>
      <c r="K125" s="8"/>
      <c r="L125" s="64"/>
    </row>
    <row r="126" spans="1:12" s="3" customFormat="1" ht="25.5" customHeight="1">
      <c r="A126" s="11" t="s">
        <v>37</v>
      </c>
      <c r="B126" s="11" t="s">
        <v>201</v>
      </c>
      <c r="C126" s="11" t="s">
        <v>30</v>
      </c>
      <c r="D126" s="11">
        <v>100</v>
      </c>
      <c r="E126" s="11">
        <v>100</v>
      </c>
      <c r="F126" s="11">
        <v>100</v>
      </c>
      <c r="G126" s="11"/>
      <c r="H126" s="11">
        <v>100</v>
      </c>
      <c r="I126" s="11"/>
      <c r="J126" s="11">
        <v>100</v>
      </c>
      <c r="K126" s="11">
        <v>100</v>
      </c>
      <c r="L126" s="64"/>
    </row>
    <row r="127" spans="1:12" s="3" customFormat="1" ht="25.5" customHeight="1">
      <c r="A127" s="11" t="s">
        <v>40</v>
      </c>
      <c r="B127" s="11" t="s">
        <v>202</v>
      </c>
      <c r="C127" s="11" t="s">
        <v>30</v>
      </c>
      <c r="D127" s="11">
        <v>89.83</v>
      </c>
      <c r="E127" s="11">
        <v>87.07</v>
      </c>
      <c r="F127" s="11">
        <v>89.9</v>
      </c>
      <c r="G127" s="11"/>
      <c r="H127" s="11">
        <v>89.9</v>
      </c>
      <c r="I127" s="11"/>
      <c r="J127" s="11">
        <v>89.9</v>
      </c>
      <c r="K127" s="11">
        <v>89.9</v>
      </c>
      <c r="L127" s="64"/>
    </row>
    <row r="128" spans="1:12" s="3" customFormat="1" ht="25.5" customHeight="1">
      <c r="A128" s="11" t="s">
        <v>203</v>
      </c>
      <c r="B128" s="11" t="s">
        <v>204</v>
      </c>
      <c r="C128" s="11" t="s">
        <v>30</v>
      </c>
      <c r="D128" s="11">
        <v>64.2</v>
      </c>
      <c r="E128" s="11">
        <v>60.95</v>
      </c>
      <c r="F128" s="11">
        <v>64.5</v>
      </c>
      <c r="G128" s="11"/>
      <c r="H128" s="11">
        <v>64.5</v>
      </c>
      <c r="I128" s="11"/>
      <c r="J128" s="11">
        <v>64.5</v>
      </c>
      <c r="K128" s="11">
        <v>64.5</v>
      </c>
      <c r="L128" s="64"/>
    </row>
    <row r="129" spans="1:12" s="3" customFormat="1" ht="25.5" customHeight="1">
      <c r="A129" s="8">
        <v>4</v>
      </c>
      <c r="B129" s="71" t="s">
        <v>205</v>
      </c>
      <c r="C129" s="8" t="s">
        <v>18</v>
      </c>
      <c r="D129" s="8"/>
      <c r="E129" s="8"/>
      <c r="F129" s="8"/>
      <c r="G129" s="8"/>
      <c r="H129" s="8"/>
      <c r="I129" s="8"/>
      <c r="J129" s="8"/>
      <c r="K129" s="8"/>
      <c r="L129" s="64"/>
    </row>
    <row r="130" spans="1:12" s="3" customFormat="1" ht="25.5" customHeight="1">
      <c r="A130" s="11" t="s">
        <v>206</v>
      </c>
      <c r="B130" s="11" t="s">
        <v>207</v>
      </c>
      <c r="C130" s="11" t="s">
        <v>30</v>
      </c>
      <c r="D130" s="11">
        <v>50</v>
      </c>
      <c r="E130" s="11">
        <v>35.71</v>
      </c>
      <c r="F130" s="11">
        <v>42.86</v>
      </c>
      <c r="G130" s="11">
        <f>F130-E130</f>
        <v>7.1499999999999986</v>
      </c>
      <c r="H130" s="11">
        <v>42.86</v>
      </c>
      <c r="I130" s="11">
        <f>H130-E130</f>
        <v>7.1499999999999986</v>
      </c>
      <c r="J130" s="11">
        <v>42.86</v>
      </c>
      <c r="K130" s="11">
        <v>42.86</v>
      </c>
      <c r="L130" s="64"/>
    </row>
    <row r="131" spans="1:12" s="3" customFormat="1" ht="25.5" customHeight="1">
      <c r="A131" s="11" t="s">
        <v>208</v>
      </c>
      <c r="B131" s="11" t="s">
        <v>201</v>
      </c>
      <c r="C131" s="11" t="s">
        <v>30</v>
      </c>
      <c r="D131" s="11">
        <v>57.9</v>
      </c>
      <c r="E131" s="11">
        <v>42.1</v>
      </c>
      <c r="F131" s="11">
        <v>55.56</v>
      </c>
      <c r="G131" s="11">
        <f t="shared" ref="G131:G146" si="12">F131-E131</f>
        <v>13.46</v>
      </c>
      <c r="H131" s="11">
        <v>55.56</v>
      </c>
      <c r="I131" s="11">
        <f t="shared" ref="I131:I146" si="13">H131-E131</f>
        <v>13.46</v>
      </c>
      <c r="J131" s="11">
        <v>55.56</v>
      </c>
      <c r="K131" s="11">
        <v>55.56</v>
      </c>
      <c r="L131" s="64"/>
    </row>
    <row r="132" spans="1:12" s="3" customFormat="1" ht="25.5" customHeight="1">
      <c r="A132" s="11" t="s">
        <v>209</v>
      </c>
      <c r="B132" s="11" t="s">
        <v>202</v>
      </c>
      <c r="C132" s="11" t="s">
        <v>30</v>
      </c>
      <c r="D132" s="11">
        <v>66.67</v>
      </c>
      <c r="E132" s="11">
        <v>58.33</v>
      </c>
      <c r="F132" s="11">
        <v>58.33</v>
      </c>
      <c r="G132" s="11">
        <f t="shared" si="12"/>
        <v>0</v>
      </c>
      <c r="H132" s="11">
        <v>58.33</v>
      </c>
      <c r="I132" s="11">
        <f t="shared" si="13"/>
        <v>0</v>
      </c>
      <c r="J132" s="11">
        <v>58.33</v>
      </c>
      <c r="K132" s="11">
        <v>58.33</v>
      </c>
      <c r="L132" s="64"/>
    </row>
    <row r="133" spans="1:12" s="3" customFormat="1" ht="25.5" customHeight="1">
      <c r="A133" s="11" t="s">
        <v>210</v>
      </c>
      <c r="B133" s="11" t="s">
        <v>204</v>
      </c>
      <c r="C133" s="11" t="s">
        <v>30</v>
      </c>
      <c r="D133" s="11">
        <v>66.67</v>
      </c>
      <c r="E133" s="11">
        <v>66.67</v>
      </c>
      <c r="F133" s="11">
        <v>66.67</v>
      </c>
      <c r="G133" s="11">
        <f t="shared" si="12"/>
        <v>0</v>
      </c>
      <c r="H133" s="11">
        <v>66.67</v>
      </c>
      <c r="I133" s="11">
        <f t="shared" si="13"/>
        <v>0</v>
      </c>
      <c r="J133" s="11">
        <v>66.67</v>
      </c>
      <c r="K133" s="11">
        <v>66.67</v>
      </c>
      <c r="L133" s="64"/>
    </row>
    <row r="134" spans="1:12" s="3" customFormat="1" ht="25.5" customHeight="1">
      <c r="A134" s="8">
        <v>5</v>
      </c>
      <c r="B134" s="71" t="s">
        <v>211</v>
      </c>
      <c r="C134" s="8" t="s">
        <v>18</v>
      </c>
      <c r="D134" s="8"/>
      <c r="E134" s="8"/>
      <c r="F134" s="8"/>
      <c r="G134" s="8"/>
      <c r="H134" s="8"/>
      <c r="I134" s="8"/>
      <c r="J134" s="8"/>
      <c r="K134" s="8"/>
      <c r="L134" s="64"/>
    </row>
    <row r="135" spans="1:12" s="3" customFormat="1" ht="25.5" customHeight="1">
      <c r="A135" s="11" t="s">
        <v>212</v>
      </c>
      <c r="B135" s="11" t="s">
        <v>207</v>
      </c>
      <c r="C135" s="11" t="s">
        <v>30</v>
      </c>
      <c r="D135" s="11">
        <v>97</v>
      </c>
      <c r="E135" s="11">
        <v>96.12</v>
      </c>
      <c r="F135" s="11">
        <v>97.2</v>
      </c>
      <c r="G135" s="11">
        <f t="shared" si="12"/>
        <v>1.0799999999999983</v>
      </c>
      <c r="H135" s="11">
        <v>97.2</v>
      </c>
      <c r="I135" s="11">
        <f t="shared" si="13"/>
        <v>1.0799999999999983</v>
      </c>
      <c r="J135" s="11">
        <v>97.2</v>
      </c>
      <c r="K135" s="11">
        <v>97.2</v>
      </c>
      <c r="L135" s="64"/>
    </row>
    <row r="136" spans="1:12" s="3" customFormat="1" ht="25.5" customHeight="1">
      <c r="A136" s="11" t="s">
        <v>213</v>
      </c>
      <c r="B136" s="11" t="s">
        <v>201</v>
      </c>
      <c r="C136" s="11" t="s">
        <v>30</v>
      </c>
      <c r="D136" s="11">
        <v>92</v>
      </c>
      <c r="E136" s="11">
        <v>90.1</v>
      </c>
      <c r="F136" s="11">
        <v>92.15</v>
      </c>
      <c r="G136" s="11">
        <f t="shared" si="12"/>
        <v>2.0500000000000114</v>
      </c>
      <c r="H136" s="11">
        <v>92.15</v>
      </c>
      <c r="I136" s="11">
        <f t="shared" si="13"/>
        <v>2.0500000000000114</v>
      </c>
      <c r="J136" s="11">
        <v>92.15</v>
      </c>
      <c r="K136" s="11">
        <v>92.15</v>
      </c>
      <c r="L136" s="64"/>
    </row>
    <row r="137" spans="1:12" s="3" customFormat="1" ht="25.5" customHeight="1">
      <c r="A137" s="11" t="s">
        <v>214</v>
      </c>
      <c r="B137" s="11" t="s">
        <v>202</v>
      </c>
      <c r="C137" s="11" t="s">
        <v>30</v>
      </c>
      <c r="D137" s="11">
        <v>85</v>
      </c>
      <c r="E137" s="11">
        <v>83.67</v>
      </c>
      <c r="F137" s="11">
        <v>85.47</v>
      </c>
      <c r="G137" s="11">
        <f t="shared" si="12"/>
        <v>1.7999999999999972</v>
      </c>
      <c r="H137" s="11">
        <v>85.47</v>
      </c>
      <c r="I137" s="11">
        <f t="shared" si="13"/>
        <v>1.7999999999999972</v>
      </c>
      <c r="J137" s="11">
        <v>85.47</v>
      </c>
      <c r="K137" s="11">
        <v>85.47</v>
      </c>
      <c r="L137" s="64"/>
    </row>
    <row r="138" spans="1:12" s="3" customFormat="1" ht="25.5" customHeight="1">
      <c r="A138" s="11" t="s">
        <v>215</v>
      </c>
      <c r="B138" s="11" t="s">
        <v>204</v>
      </c>
      <c r="C138" s="11" t="s">
        <v>30</v>
      </c>
      <c r="D138" s="11">
        <v>84</v>
      </c>
      <c r="E138" s="11">
        <v>83.26</v>
      </c>
      <c r="F138" s="11">
        <v>84.43</v>
      </c>
      <c r="G138" s="11">
        <f t="shared" si="12"/>
        <v>1.1700000000000017</v>
      </c>
      <c r="H138" s="11">
        <v>84.43</v>
      </c>
      <c r="I138" s="11">
        <f t="shared" si="13"/>
        <v>1.1700000000000017</v>
      </c>
      <c r="J138" s="11">
        <v>84.43</v>
      </c>
      <c r="K138" s="11">
        <v>84.43</v>
      </c>
      <c r="L138" s="64"/>
    </row>
    <row r="139" spans="1:12" s="3" customFormat="1" ht="25.5" customHeight="1">
      <c r="A139" s="8">
        <v>6</v>
      </c>
      <c r="B139" s="8" t="s">
        <v>216</v>
      </c>
      <c r="C139" s="8" t="s">
        <v>217</v>
      </c>
      <c r="D139" s="8"/>
      <c r="E139" s="8"/>
      <c r="F139" s="8"/>
      <c r="G139" s="8"/>
      <c r="H139" s="8"/>
      <c r="I139" s="8"/>
      <c r="J139" s="8"/>
      <c r="K139" s="8"/>
      <c r="L139" s="64"/>
    </row>
    <row r="140" spans="1:12" s="3" customFormat="1" ht="25.5" customHeight="1">
      <c r="A140" s="11" t="s">
        <v>218</v>
      </c>
      <c r="B140" s="11" t="s">
        <v>201</v>
      </c>
      <c r="C140" s="11" t="s">
        <v>30</v>
      </c>
      <c r="D140" s="11">
        <v>32</v>
      </c>
      <c r="E140" s="11">
        <v>31</v>
      </c>
      <c r="F140" s="11">
        <v>32</v>
      </c>
      <c r="G140" s="11">
        <f t="shared" si="12"/>
        <v>1</v>
      </c>
      <c r="H140" s="11">
        <v>32</v>
      </c>
      <c r="I140" s="11">
        <f t="shared" si="13"/>
        <v>1</v>
      </c>
      <c r="J140" s="11">
        <v>32</v>
      </c>
      <c r="K140" s="11">
        <v>32</v>
      </c>
      <c r="L140" s="64"/>
    </row>
    <row r="141" spans="1:12" s="3" customFormat="1" ht="25.5" customHeight="1">
      <c r="A141" s="11" t="s">
        <v>219</v>
      </c>
      <c r="B141" s="11" t="s">
        <v>202</v>
      </c>
      <c r="C141" s="11" t="s">
        <v>30</v>
      </c>
      <c r="D141" s="11">
        <v>40</v>
      </c>
      <c r="E141" s="11">
        <v>39</v>
      </c>
      <c r="F141" s="11">
        <v>40</v>
      </c>
      <c r="G141" s="11">
        <f t="shared" si="12"/>
        <v>1</v>
      </c>
      <c r="H141" s="11">
        <v>40</v>
      </c>
      <c r="I141" s="11">
        <f t="shared" si="13"/>
        <v>1</v>
      </c>
      <c r="J141" s="11">
        <v>40</v>
      </c>
      <c r="K141" s="11">
        <v>40</v>
      </c>
      <c r="L141" s="64"/>
    </row>
    <row r="142" spans="1:12" s="3" customFormat="1" ht="25.5" customHeight="1">
      <c r="A142" s="11" t="s">
        <v>220</v>
      </c>
      <c r="B142" s="11" t="s">
        <v>204</v>
      </c>
      <c r="C142" s="11" t="s">
        <v>30</v>
      </c>
      <c r="D142" s="11">
        <v>40</v>
      </c>
      <c r="E142" s="11">
        <v>40</v>
      </c>
      <c r="F142" s="11">
        <v>40</v>
      </c>
      <c r="G142" s="11">
        <f t="shared" si="12"/>
        <v>0</v>
      </c>
      <c r="H142" s="11">
        <v>40</v>
      </c>
      <c r="I142" s="11">
        <f t="shared" si="13"/>
        <v>0</v>
      </c>
      <c r="J142" s="11">
        <v>40</v>
      </c>
      <c r="K142" s="11">
        <v>40</v>
      </c>
      <c r="L142" s="64"/>
    </row>
    <row r="143" spans="1:12" s="3" customFormat="1" ht="33.75" customHeight="1">
      <c r="A143" s="8">
        <v>7</v>
      </c>
      <c r="B143" s="71" t="s">
        <v>221</v>
      </c>
      <c r="C143" s="8" t="s">
        <v>217</v>
      </c>
      <c r="D143" s="8"/>
      <c r="E143" s="8"/>
      <c r="F143" s="8"/>
      <c r="G143" s="11"/>
      <c r="H143" s="8"/>
      <c r="I143" s="8"/>
      <c r="J143" s="8"/>
      <c r="K143" s="8"/>
      <c r="L143" s="64"/>
    </row>
    <row r="144" spans="1:12" s="3" customFormat="1" ht="25.5" customHeight="1">
      <c r="A144" s="11" t="s">
        <v>174</v>
      </c>
      <c r="B144" s="11" t="s">
        <v>201</v>
      </c>
      <c r="C144" s="11" t="s">
        <v>30</v>
      </c>
      <c r="D144" s="11">
        <v>25</v>
      </c>
      <c r="E144" s="11">
        <v>25</v>
      </c>
      <c r="F144" s="11">
        <v>25</v>
      </c>
      <c r="G144" s="11">
        <f t="shared" si="12"/>
        <v>0</v>
      </c>
      <c r="H144" s="11">
        <v>25</v>
      </c>
      <c r="I144" s="11">
        <f t="shared" si="13"/>
        <v>0</v>
      </c>
      <c r="J144" s="11">
        <v>25</v>
      </c>
      <c r="K144" s="11">
        <v>25</v>
      </c>
      <c r="L144" s="64"/>
    </row>
    <row r="145" spans="1:12" s="3" customFormat="1" ht="25.5" customHeight="1">
      <c r="A145" s="11" t="s">
        <v>176</v>
      </c>
      <c r="B145" s="11" t="s">
        <v>202</v>
      </c>
      <c r="C145" s="11" t="s">
        <v>30</v>
      </c>
      <c r="D145" s="11">
        <v>25</v>
      </c>
      <c r="E145" s="11">
        <v>25</v>
      </c>
      <c r="F145" s="11">
        <v>25</v>
      </c>
      <c r="G145" s="11">
        <f t="shared" si="12"/>
        <v>0</v>
      </c>
      <c r="H145" s="11">
        <v>25</v>
      </c>
      <c r="I145" s="11">
        <f t="shared" si="13"/>
        <v>0</v>
      </c>
      <c r="J145" s="11">
        <v>25</v>
      </c>
      <c r="K145" s="11">
        <v>25</v>
      </c>
      <c r="L145" s="64"/>
    </row>
    <row r="146" spans="1:12" s="3" customFormat="1" ht="25.5" customHeight="1">
      <c r="A146" s="11" t="s">
        <v>222</v>
      </c>
      <c r="B146" s="11" t="s">
        <v>204</v>
      </c>
      <c r="C146" s="11" t="s">
        <v>30</v>
      </c>
      <c r="D146" s="11">
        <v>25</v>
      </c>
      <c r="E146" s="11">
        <v>25</v>
      </c>
      <c r="F146" s="11">
        <v>25</v>
      </c>
      <c r="G146" s="11">
        <f t="shared" si="12"/>
        <v>0</v>
      </c>
      <c r="H146" s="11">
        <v>25</v>
      </c>
      <c r="I146" s="11">
        <f t="shared" si="13"/>
        <v>0</v>
      </c>
      <c r="J146" s="11">
        <v>25</v>
      </c>
      <c r="K146" s="11">
        <v>25</v>
      </c>
      <c r="L146" s="61"/>
    </row>
    <row r="147" spans="1:12" ht="26.25" customHeight="1">
      <c r="A147" s="69" t="s">
        <v>72</v>
      </c>
      <c r="B147" s="69" t="s">
        <v>223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60"/>
    </row>
    <row r="148" spans="1:12" ht="25.5" customHeight="1">
      <c r="A148" s="8">
        <v>1</v>
      </c>
      <c r="B148" s="8" t="s">
        <v>224</v>
      </c>
      <c r="C148" s="8" t="s">
        <v>225</v>
      </c>
      <c r="D148" s="8"/>
      <c r="E148" s="8"/>
      <c r="F148" s="8"/>
      <c r="G148" s="8"/>
      <c r="H148" s="8"/>
      <c r="I148" s="8"/>
      <c r="J148" s="8"/>
      <c r="K148" s="8"/>
      <c r="L148" s="64"/>
    </row>
    <row r="149" spans="1:12" s="3" customFormat="1" ht="25.5" customHeight="1">
      <c r="A149" s="11" t="s">
        <v>226</v>
      </c>
      <c r="B149" s="11" t="s">
        <v>227</v>
      </c>
      <c r="C149" s="11" t="s">
        <v>228</v>
      </c>
      <c r="D149" s="11" t="s">
        <v>229</v>
      </c>
      <c r="E149" s="11" t="s">
        <v>230</v>
      </c>
      <c r="F149" s="11" t="s">
        <v>231</v>
      </c>
      <c r="G149" s="11" t="s">
        <v>230</v>
      </c>
      <c r="H149" s="11" t="s">
        <v>231</v>
      </c>
      <c r="I149" s="11" t="s">
        <v>230</v>
      </c>
      <c r="J149" s="11" t="s">
        <v>232</v>
      </c>
      <c r="K149" s="11" t="s">
        <v>232</v>
      </c>
      <c r="L149" s="64"/>
    </row>
    <row r="150" spans="1:12" s="3" customFormat="1" ht="25.5" customHeight="1">
      <c r="A150" s="11" t="s">
        <v>233</v>
      </c>
      <c r="B150" s="11" t="s">
        <v>234</v>
      </c>
      <c r="C150" s="11" t="s">
        <v>228</v>
      </c>
      <c r="D150" s="11" t="s">
        <v>235</v>
      </c>
      <c r="E150" s="11" t="s">
        <v>236</v>
      </c>
      <c r="F150" s="11" t="s">
        <v>237</v>
      </c>
      <c r="G150" s="11" t="s">
        <v>236</v>
      </c>
      <c r="H150" s="11" t="s">
        <v>237</v>
      </c>
      <c r="I150" s="11" t="s">
        <v>236</v>
      </c>
      <c r="J150" s="11" t="s">
        <v>235</v>
      </c>
      <c r="K150" s="11" t="s">
        <v>235</v>
      </c>
      <c r="L150" s="64"/>
    </row>
    <row r="151" spans="1:12" s="3" customFormat="1" ht="25.5" customHeight="1">
      <c r="A151" s="11">
        <v>2</v>
      </c>
      <c r="B151" s="11" t="s">
        <v>238</v>
      </c>
      <c r="C151" s="11" t="s">
        <v>225</v>
      </c>
      <c r="D151" s="11">
        <v>100</v>
      </c>
      <c r="E151" s="11">
        <v>100</v>
      </c>
      <c r="F151" s="11">
        <v>100</v>
      </c>
      <c r="G151" s="11">
        <v>100</v>
      </c>
      <c r="H151" s="11">
        <v>100</v>
      </c>
      <c r="I151" s="11">
        <v>100</v>
      </c>
      <c r="J151" s="11">
        <v>100</v>
      </c>
      <c r="K151" s="11">
        <v>100</v>
      </c>
      <c r="L151" s="64"/>
    </row>
    <row r="152" spans="1:12" s="3" customFormat="1" ht="25.5" customHeight="1">
      <c r="A152" s="11">
        <v>3</v>
      </c>
      <c r="B152" s="11" t="s">
        <v>239</v>
      </c>
      <c r="C152" s="11" t="s">
        <v>225</v>
      </c>
      <c r="D152" s="11">
        <v>95</v>
      </c>
      <c r="E152" s="11">
        <v>93</v>
      </c>
      <c r="F152" s="11">
        <v>94</v>
      </c>
      <c r="G152" s="11">
        <v>93</v>
      </c>
      <c r="H152" s="11">
        <v>94</v>
      </c>
      <c r="I152" s="11">
        <v>93</v>
      </c>
      <c r="J152" s="11" t="s">
        <v>240</v>
      </c>
      <c r="K152" s="11" t="s">
        <v>240</v>
      </c>
      <c r="L152" s="64"/>
    </row>
    <row r="153" spans="1:12" s="3" customFormat="1" ht="33.75" customHeight="1">
      <c r="A153" s="11">
        <v>4</v>
      </c>
      <c r="B153" s="11" t="s">
        <v>241</v>
      </c>
      <c r="C153" s="11" t="s">
        <v>225</v>
      </c>
      <c r="D153" s="11">
        <v>100</v>
      </c>
      <c r="E153" s="11">
        <v>100</v>
      </c>
      <c r="F153" s="11">
        <v>100</v>
      </c>
      <c r="G153" s="11">
        <v>100</v>
      </c>
      <c r="H153" s="11">
        <v>100</v>
      </c>
      <c r="I153" s="11">
        <v>100</v>
      </c>
      <c r="J153" s="11">
        <v>100</v>
      </c>
      <c r="K153" s="11">
        <v>100</v>
      </c>
      <c r="L153" s="61"/>
    </row>
    <row r="154" spans="1:12" ht="31.5" customHeight="1">
      <c r="A154" s="69" t="s">
        <v>131</v>
      </c>
      <c r="B154" s="69" t="s">
        <v>242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8"/>
    </row>
    <row r="155" spans="1:12" ht="36.75" customHeight="1">
      <c r="A155" s="8">
        <v>1</v>
      </c>
      <c r="B155" s="71" t="s">
        <v>243</v>
      </c>
      <c r="C155" s="8" t="s">
        <v>18</v>
      </c>
      <c r="D155" s="8"/>
      <c r="E155" s="8"/>
      <c r="F155" s="8"/>
      <c r="G155" s="8"/>
      <c r="H155" s="8"/>
      <c r="I155" s="8"/>
      <c r="J155" s="8"/>
      <c r="K155" s="8"/>
      <c r="L155" s="65"/>
    </row>
    <row r="156" spans="1:12" ht="64.5" customHeight="1">
      <c r="A156" s="11"/>
      <c r="B156" s="10" t="s">
        <v>244</v>
      </c>
      <c r="C156" s="10" t="s">
        <v>245</v>
      </c>
      <c r="D156" s="51">
        <v>1E-3</v>
      </c>
      <c r="E156" s="51"/>
      <c r="F156" s="51"/>
      <c r="G156" s="51"/>
      <c r="H156" s="51"/>
      <c r="I156" s="51"/>
      <c r="J156" s="51"/>
      <c r="K156" s="51" t="s">
        <v>246</v>
      </c>
      <c r="L156" s="67"/>
    </row>
    <row r="157" spans="1:12" ht="36.75" customHeight="1">
      <c r="A157" s="8">
        <v>2</v>
      </c>
      <c r="B157" s="71" t="s">
        <v>247</v>
      </c>
      <c r="C157" s="8" t="s">
        <v>248</v>
      </c>
      <c r="D157" s="52" t="s">
        <v>249</v>
      </c>
      <c r="E157" s="52"/>
      <c r="F157" s="52"/>
      <c r="G157" s="52"/>
      <c r="H157" s="52"/>
      <c r="I157" s="52"/>
      <c r="J157" s="52"/>
      <c r="K157" s="52"/>
      <c r="L157" s="65" t="s">
        <v>148</v>
      </c>
    </row>
    <row r="158" spans="1:12" ht="25.5" customHeight="1">
      <c r="A158" s="11"/>
      <c r="B158" s="10" t="s">
        <v>250</v>
      </c>
      <c r="C158" s="11" t="s">
        <v>18</v>
      </c>
      <c r="D158" s="53">
        <v>0</v>
      </c>
      <c r="E158" s="53"/>
      <c r="F158" s="53"/>
      <c r="G158" s="53"/>
      <c r="H158" s="53"/>
      <c r="I158" s="53"/>
      <c r="J158" s="53"/>
      <c r="K158" s="53"/>
      <c r="L158" s="67"/>
    </row>
    <row r="159" spans="1:12" ht="39" customHeight="1">
      <c r="A159" s="8">
        <v>3</v>
      </c>
      <c r="B159" s="71" t="s">
        <v>251</v>
      </c>
      <c r="C159" s="8" t="s">
        <v>18</v>
      </c>
      <c r="D159" s="54">
        <v>100</v>
      </c>
      <c r="E159" s="54">
        <v>100</v>
      </c>
      <c r="F159" s="54">
        <v>100</v>
      </c>
      <c r="G159" s="54">
        <v>100</v>
      </c>
      <c r="H159" s="54">
        <v>100</v>
      </c>
      <c r="I159" s="54">
        <v>100</v>
      </c>
      <c r="J159" s="54">
        <v>100</v>
      </c>
      <c r="K159" s="54">
        <v>100</v>
      </c>
      <c r="L159" s="65"/>
    </row>
    <row r="160" spans="1:12" ht="38.25" customHeight="1">
      <c r="A160" s="11" t="s">
        <v>37</v>
      </c>
      <c r="B160" s="11" t="s">
        <v>252</v>
      </c>
      <c r="C160" s="11" t="s">
        <v>18</v>
      </c>
      <c r="D160" s="54" t="s">
        <v>253</v>
      </c>
      <c r="E160" s="55">
        <v>9.09</v>
      </c>
      <c r="F160" s="55">
        <v>9.09</v>
      </c>
      <c r="G160" s="54">
        <v>100</v>
      </c>
      <c r="H160" s="55">
        <v>9.09</v>
      </c>
      <c r="I160" s="54">
        <v>100</v>
      </c>
      <c r="J160" s="55">
        <v>18.18</v>
      </c>
      <c r="K160" s="55">
        <v>18.18</v>
      </c>
      <c r="L160" s="66"/>
    </row>
    <row r="161" spans="1:12" ht="38.25" customHeight="1">
      <c r="A161" s="11" t="s">
        <v>40</v>
      </c>
      <c r="B161" s="11" t="s">
        <v>254</v>
      </c>
      <c r="C161" s="11" t="s">
        <v>18</v>
      </c>
      <c r="D161" s="54">
        <v>0</v>
      </c>
      <c r="E161" s="54">
        <v>0</v>
      </c>
      <c r="F161" s="54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66"/>
    </row>
    <row r="162" spans="1:12" ht="42" customHeight="1">
      <c r="A162" s="8">
        <v>4</v>
      </c>
      <c r="B162" s="71" t="s">
        <v>255</v>
      </c>
      <c r="C162" s="8" t="s">
        <v>18</v>
      </c>
      <c r="D162" s="54">
        <v>100</v>
      </c>
      <c r="E162" s="54">
        <v>100</v>
      </c>
      <c r="F162" s="54">
        <v>100</v>
      </c>
      <c r="G162" s="54">
        <v>100</v>
      </c>
      <c r="H162" s="54">
        <v>100</v>
      </c>
      <c r="I162" s="54">
        <v>100</v>
      </c>
      <c r="J162" s="54">
        <v>100</v>
      </c>
      <c r="K162" s="54">
        <v>100</v>
      </c>
      <c r="L162" s="66"/>
    </row>
    <row r="163" spans="1:12" ht="39.75" customHeight="1">
      <c r="A163" s="8">
        <v>5</v>
      </c>
      <c r="B163" s="71" t="s">
        <v>256</v>
      </c>
      <c r="C163" s="8" t="s">
        <v>18</v>
      </c>
      <c r="D163" s="54" t="s">
        <v>257</v>
      </c>
      <c r="E163" s="55">
        <v>87.5</v>
      </c>
      <c r="F163" s="55">
        <v>89.81</v>
      </c>
      <c r="G163" s="54">
        <v>103</v>
      </c>
      <c r="H163" s="55">
        <v>89.81</v>
      </c>
      <c r="I163" s="54">
        <v>103</v>
      </c>
      <c r="J163" s="55">
        <v>89.81</v>
      </c>
      <c r="K163" s="55">
        <v>89.81</v>
      </c>
      <c r="L163" s="67"/>
    </row>
    <row r="164" spans="1:12" ht="67.5" customHeight="1">
      <c r="A164" s="8">
        <v>6</v>
      </c>
      <c r="B164" s="71" t="s">
        <v>258</v>
      </c>
      <c r="C164" s="5" t="s">
        <v>18</v>
      </c>
      <c r="D164" s="11">
        <v>90</v>
      </c>
      <c r="E164" s="49"/>
      <c r="F164" s="49"/>
      <c r="G164" s="49"/>
      <c r="H164" s="49"/>
      <c r="I164" s="49"/>
      <c r="J164" s="49"/>
      <c r="K164" s="51" t="s">
        <v>246</v>
      </c>
      <c r="L164" s="11"/>
    </row>
    <row r="165" spans="1:12" ht="32.25" customHeight="1">
      <c r="A165" s="68" t="s">
        <v>259</v>
      </c>
      <c r="B165" s="68" t="s">
        <v>260</v>
      </c>
      <c r="C165" s="74"/>
      <c r="D165" s="76"/>
      <c r="E165" s="76"/>
      <c r="F165" s="76"/>
      <c r="G165" s="76"/>
      <c r="H165" s="76"/>
      <c r="I165" s="76"/>
      <c r="J165" s="76"/>
      <c r="K165" s="74"/>
      <c r="L165" s="68"/>
    </row>
    <row r="166" spans="1:12" ht="25.5" customHeight="1">
      <c r="A166" s="8">
        <v>1</v>
      </c>
      <c r="B166" s="71" t="s">
        <v>261</v>
      </c>
      <c r="C166" s="8" t="s">
        <v>18</v>
      </c>
      <c r="D166" s="11">
        <v>100</v>
      </c>
      <c r="E166" s="11">
        <v>100</v>
      </c>
      <c r="F166" s="11">
        <v>100</v>
      </c>
      <c r="G166" s="11">
        <v>100</v>
      </c>
      <c r="H166" s="11">
        <v>100</v>
      </c>
      <c r="I166" s="11">
        <v>100</v>
      </c>
      <c r="J166" s="48">
        <v>100</v>
      </c>
      <c r="K166" s="48">
        <v>100</v>
      </c>
      <c r="L166" s="65"/>
    </row>
    <row r="167" spans="1:12" ht="31.5">
      <c r="A167" s="8">
        <v>2</v>
      </c>
      <c r="B167" s="71" t="s">
        <v>262</v>
      </c>
      <c r="C167" s="8" t="s">
        <v>30</v>
      </c>
      <c r="D167" s="11">
        <v>98.5</v>
      </c>
      <c r="E167" s="11">
        <v>98.5</v>
      </c>
      <c r="F167" s="11">
        <v>98.5</v>
      </c>
      <c r="G167" s="11">
        <v>100</v>
      </c>
      <c r="H167" s="11">
        <v>98.5</v>
      </c>
      <c r="I167" s="11">
        <v>100</v>
      </c>
      <c r="J167" s="11">
        <v>98.5</v>
      </c>
      <c r="K167" s="11">
        <v>98.5</v>
      </c>
      <c r="L167" s="66"/>
    </row>
    <row r="168" spans="1:12" ht="25.5" customHeight="1">
      <c r="A168" s="8">
        <v>3</v>
      </c>
      <c r="B168" s="71" t="s">
        <v>263</v>
      </c>
      <c r="C168" s="8" t="s">
        <v>30</v>
      </c>
      <c r="D168" s="11">
        <v>10.81</v>
      </c>
      <c r="E168" s="11">
        <v>10.73</v>
      </c>
      <c r="F168" s="11">
        <v>0.01</v>
      </c>
      <c r="G168" s="11"/>
      <c r="H168" s="11">
        <v>10.73</v>
      </c>
      <c r="I168" s="11"/>
      <c r="J168" s="11">
        <v>0.06</v>
      </c>
      <c r="K168" s="11">
        <v>10.76</v>
      </c>
      <c r="L168" s="67"/>
    </row>
    <row r="169" spans="1:12" ht="33" customHeight="1">
      <c r="A169" s="68" t="s">
        <v>264</v>
      </c>
      <c r="B169" s="68" t="s">
        <v>265</v>
      </c>
      <c r="C169" s="74"/>
      <c r="D169" s="74"/>
      <c r="E169" s="74"/>
      <c r="F169" s="74"/>
      <c r="G169" s="74"/>
      <c r="H169" s="74"/>
      <c r="I169" s="74"/>
      <c r="J169" s="74"/>
      <c r="K169" s="74"/>
      <c r="L169" s="68"/>
    </row>
    <row r="170" spans="1:12" ht="51" customHeight="1">
      <c r="A170" s="8">
        <v>1</v>
      </c>
      <c r="B170" s="71" t="s">
        <v>266</v>
      </c>
      <c r="C170" s="8" t="s">
        <v>267</v>
      </c>
      <c r="D170" s="8"/>
      <c r="E170" s="8"/>
      <c r="F170" s="8"/>
      <c r="G170" s="8"/>
      <c r="H170" s="8"/>
      <c r="I170" s="8"/>
      <c r="J170" s="8"/>
      <c r="K170" s="51" t="s">
        <v>246</v>
      </c>
      <c r="L170" s="11" t="s">
        <v>268</v>
      </c>
    </row>
    <row r="171" spans="1:12" ht="27.75" customHeight="1">
      <c r="A171" s="11"/>
      <c r="B171" s="10" t="s">
        <v>269</v>
      </c>
      <c r="C171" s="11" t="s">
        <v>270</v>
      </c>
      <c r="D171" s="11"/>
      <c r="E171" s="11"/>
      <c r="F171" s="11"/>
      <c r="G171" s="11"/>
      <c r="H171" s="11"/>
      <c r="I171" s="11"/>
      <c r="J171" s="11"/>
      <c r="K171" s="51"/>
      <c r="L171" s="11"/>
    </row>
    <row r="172" spans="1:12" ht="51" customHeight="1">
      <c r="A172" s="8">
        <v>2</v>
      </c>
      <c r="B172" s="71" t="s">
        <v>271</v>
      </c>
      <c r="C172" s="8" t="s">
        <v>18</v>
      </c>
      <c r="D172" s="8"/>
      <c r="E172" s="8"/>
      <c r="F172" s="8"/>
      <c r="G172" s="8"/>
      <c r="H172" s="8"/>
      <c r="I172" s="8"/>
      <c r="J172" s="8"/>
      <c r="K172" s="51" t="s">
        <v>246</v>
      </c>
      <c r="L172" s="11" t="s">
        <v>268</v>
      </c>
    </row>
    <row r="173" spans="1:12" ht="25.5" customHeight="1">
      <c r="A173" s="11"/>
      <c r="B173" s="10" t="s">
        <v>269</v>
      </c>
      <c r="C173" s="11" t="s">
        <v>270</v>
      </c>
      <c r="D173" s="11"/>
      <c r="E173" s="11"/>
      <c r="F173" s="11"/>
      <c r="G173" s="11"/>
      <c r="H173" s="11"/>
      <c r="I173" s="11"/>
      <c r="J173" s="11"/>
      <c r="K173" s="51"/>
      <c r="L173" s="11"/>
    </row>
    <row r="174" spans="1:12" ht="54" customHeight="1">
      <c r="A174" s="8">
        <v>3</v>
      </c>
      <c r="B174" s="71" t="s">
        <v>272</v>
      </c>
      <c r="C174" s="8" t="s">
        <v>18</v>
      </c>
      <c r="D174" s="8"/>
      <c r="E174" s="8"/>
      <c r="F174" s="8"/>
      <c r="G174" s="8"/>
      <c r="H174" s="8"/>
      <c r="I174" s="8"/>
      <c r="J174" s="8"/>
      <c r="K174" s="51" t="s">
        <v>246</v>
      </c>
      <c r="L174" s="11" t="s">
        <v>268</v>
      </c>
    </row>
    <row r="175" spans="1:12" ht="25.5" customHeight="1">
      <c r="A175" s="11"/>
      <c r="B175" s="10" t="s">
        <v>269</v>
      </c>
      <c r="C175" s="11" t="s">
        <v>270</v>
      </c>
      <c r="D175" s="11"/>
      <c r="E175" s="11"/>
      <c r="F175" s="11"/>
      <c r="G175" s="11"/>
      <c r="H175" s="11"/>
      <c r="I175" s="11"/>
      <c r="J175" s="11"/>
      <c r="K175" s="51"/>
      <c r="L175" s="11"/>
    </row>
  </sheetData>
  <mergeCells count="29">
    <mergeCell ref="L47:L79"/>
    <mergeCell ref="L80:L81"/>
    <mergeCell ref="L82:L87"/>
    <mergeCell ref="L166:L168"/>
    <mergeCell ref="L103:L111"/>
    <mergeCell ref="L88:L95"/>
    <mergeCell ref="L122:L146"/>
    <mergeCell ref="L147:L153"/>
    <mergeCell ref="L155:L156"/>
    <mergeCell ref="L157:L158"/>
    <mergeCell ref="L159:L163"/>
    <mergeCell ref="L97:L102"/>
    <mergeCell ref="L112:L116"/>
    <mergeCell ref="L117:L119"/>
    <mergeCell ref="L120:L121"/>
    <mergeCell ref="L7:L17"/>
    <mergeCell ref="L18:L26"/>
    <mergeCell ref="L27:L46"/>
    <mergeCell ref="A1:L1"/>
    <mergeCell ref="F3:G3"/>
    <mergeCell ref="H3:I3"/>
    <mergeCell ref="A3:A4"/>
    <mergeCell ref="B3:B4"/>
    <mergeCell ref="C3:C4"/>
    <mergeCell ref="D3:D4"/>
    <mergeCell ref="E3:E4"/>
    <mergeCell ref="J3:J4"/>
    <mergeCell ref="K3:K4"/>
    <mergeCell ref="L3:L4"/>
  </mergeCells>
  <pageMargins left="0.45" right="0.45" top="0.5" bottom="0.75" header="0.3" footer="0.3"/>
  <pageSetup paperSize="9" scale="78" fitToHeight="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MyPC</cp:lastModifiedBy>
  <cp:lastPrinted>2023-02-07T07:33:00Z</cp:lastPrinted>
  <dcterms:created xsi:type="dcterms:W3CDTF">2023-02-07T03:50:00Z</dcterms:created>
  <dcterms:modified xsi:type="dcterms:W3CDTF">2023-02-23T00:55:46Z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CA47837576FF4A79B9C0C14EDAC36BAC</vt:lpwstr>
  </property>
  <property fmtid="{D5CDD505-2E9C-101B-9397-08002B2CF9AE}" pid="3" name="KSOProductBuildVer">
    <vt:lpwstr>1033-11.2.0.11440</vt:lpwstr>
  </property>
</Properties>
</file>